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9"/>
  <workbookPr codeName="ThisWorkbook" checkCompatibility="1" defaultThemeVersion="166925"/>
  <mc:AlternateContent xmlns:mc="http://schemas.openxmlformats.org/markup-compatibility/2006">
    <mc:Choice Requires="x15">
      <x15ac:absPath xmlns:x15ac="http://schemas.microsoft.com/office/spreadsheetml/2010/11/ac" url="G:\Full Report\02 U-NMS\Amendment-Clarification-Errata\"/>
    </mc:Choice>
  </mc:AlternateContent>
  <xr:revisionPtr revIDLastSave="0" documentId="13_ncr:81_{D1C0D631-EF8E-4CD2-8926-74EA8944C98F}" xr6:coauthVersionLast="36" xr6:coauthVersionMax="36" xr10:uidLastSave="{00000000-0000-0000-0000-000000000000}"/>
  <workbookProtection workbookPassword="CAEE" revisionsPassword="CAA6" lockStructure="1" lockRevision="1"/>
  <bookViews>
    <workbookView xWindow="0" yWindow="0" windowWidth="28800" windowHeight="11925" firstSheet="4" activeTab="6" xr2:uid="{00000000-000D-0000-FFFF-FFFF00000000}"/>
  </bookViews>
  <sheets>
    <sheet name="Basic" sheetId="1" state="hidden" r:id="rId1"/>
    <sheet name="Cover" sheetId="2" r:id="rId2"/>
    <sheet name="Instructions" sheetId="3" r:id="rId3"/>
    <sheet name="Names of Bidder" sheetId="4" r:id="rId4"/>
    <sheet name="Sch-1" sheetId="5" r:id="rId5"/>
    <sheet name="Sch-2" sheetId="6" r:id="rId6"/>
    <sheet name="Sch-3 " sheetId="7" r:id="rId7"/>
    <sheet name="Sch-4a" sheetId="8" r:id="rId8"/>
    <sheet name="Sch-4b" sheetId="9" r:id="rId9"/>
    <sheet name="Sch-5 Dis" sheetId="10" state="hidden" r:id="rId10"/>
    <sheet name="Sch-5" sheetId="11" r:id="rId11"/>
    <sheet name="Sch-6" sheetId="12" r:id="rId12"/>
    <sheet name="Sch-6 After Discount" sheetId="13" r:id="rId13"/>
    <sheet name="Sch-7" sheetId="14" r:id="rId14"/>
    <sheet name="Discount" sheetId="15" r:id="rId15"/>
    <sheet name="Bid Form 2nd Envelope" sheetId="16" r:id="rId16"/>
  </sheets>
  <externalReferences>
    <externalReference r:id="rId17"/>
  </externalReference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'Sch-1'!$A$18:$AY$177</definedName>
    <definedName name="_xlnm._FilterDatabase" localSheetId="5" hidden="1">'Sch-2'!$G$19:$J$179</definedName>
    <definedName name="_xlnm._FilterDatabase" localSheetId="6" hidden="1">'Sch-3 '!$A$19:$BB$185</definedName>
    <definedName name="ab">#REF!</definedName>
    <definedName name="logo1">"Picture 7"</definedName>
    <definedName name="_xlnm.Print_Area" localSheetId="15">'Bid Form 2nd Envelope'!$A$1:$F$60</definedName>
    <definedName name="_xlnm.Print_Area" localSheetId="1">Cover!$A$1:$F$15</definedName>
    <definedName name="_xlnm.Print_Area" localSheetId="14">Discount!$A$2:$G$43</definedName>
    <definedName name="_xlnm.Print_Area" localSheetId="2">Instructions!$A$1:$C$50</definedName>
    <definedName name="_xlnm.Print_Area" localSheetId="3">'Names of Bidder'!$A$1:$F$33</definedName>
    <definedName name="_xlnm.Print_Area" localSheetId="4">'Sch-1'!$A$1:$O$189</definedName>
    <definedName name="_xlnm.Print_Area" localSheetId="5">'Sch-2'!$A$1:$K$188</definedName>
    <definedName name="_xlnm.Print_Area" localSheetId="6">'Sch-3 '!$A$1:$Q$191</definedName>
    <definedName name="_xlnm.Print_Area" localSheetId="7">'Sch-4a'!$A$1:$Q$42</definedName>
    <definedName name="_xlnm.Print_Area" localSheetId="8">'Sch-4b'!$A$1:$Q$42</definedName>
    <definedName name="_xlnm.Print_Area" localSheetId="10">'Sch-5'!$A$1:$E$26</definedName>
    <definedName name="_xlnm.Print_Area" localSheetId="9">'Sch-5 Dis'!$A$1:$E$26</definedName>
    <definedName name="_xlnm.Print_Area" localSheetId="11">'Sch-6'!$A$1:$D$33</definedName>
    <definedName name="_xlnm.Print_Area" localSheetId="12">'Sch-6 After Discount'!$A$1:$D$33</definedName>
    <definedName name="_xlnm.Print_Area" localSheetId="13">'Sch-7'!$A$1:$N$27</definedName>
    <definedName name="_xlnm.Print_Titles" localSheetId="4">'Sch-1'!$15:$17</definedName>
    <definedName name="_xlnm.Print_Titles" localSheetId="5">'Sch-2'!$15:$17</definedName>
    <definedName name="_xlnm.Print_Titles" localSheetId="6">'Sch-3 '!$13:$17</definedName>
    <definedName name="_xlnm.Print_Titles" localSheetId="10">'Sch-5'!$3:$13</definedName>
    <definedName name="_xlnm.Print_Titles" localSheetId="9">'Sch-5 Dis'!$3:$13</definedName>
    <definedName name="_xlnm.Print_Titles" localSheetId="11">'Sch-6'!$3:$13</definedName>
    <definedName name="_xlnm.Print_Titles" localSheetId="12">'Sch-6 After Discount'!$3:$13</definedName>
    <definedName name="_xlnm.Print_Titles" localSheetId="13">'Sch-7'!$14:$14</definedName>
    <definedName name="_xlnm.Recorder">#REF!</definedName>
    <definedName name="TEST">#REF!</definedName>
    <definedName name="Z_01ACF2E1_8E61_4459_ABC1_B6C183DEED61_.wvu.PrintArea" localSheetId="15" hidden="1">'Bid Form 2nd Envelope'!$A$1:$F$61</definedName>
    <definedName name="Z_01ACF2E1_8E61_4459_ABC1_B6C183DEED61_.wvu.PrintArea" localSheetId="3" hidden="1">'Names of Bidder'!$A$1:$D$31</definedName>
    <definedName name="Z_01ACF2E1_8E61_4459_ABC1_B6C183DEED61_.wvu.PrintArea" localSheetId="4" hidden="1">'Sch-1'!$A$1:$O$190</definedName>
    <definedName name="Z_01ACF2E1_8E61_4459_ABC1_B6C183DEED61_.wvu.PrintArea" localSheetId="5" hidden="1">'Sch-2'!$A$1:$J$178</definedName>
    <definedName name="Z_01ACF2E1_8E61_4459_ABC1_B6C183DEED61_.wvu.PrintArea" localSheetId="6" hidden="1">'Sch-3 '!$A$1:$P$184</definedName>
    <definedName name="Z_01ACF2E1_8E61_4459_ABC1_B6C183DEED61_.wvu.PrintArea" localSheetId="7" hidden="1">'Sch-4a'!$A$1:$Q$42</definedName>
    <definedName name="Z_01ACF2E1_8E61_4459_ABC1_B6C183DEED61_.wvu.PrintArea" localSheetId="8" hidden="1">'Sch-4b'!$A$1:$Q$42</definedName>
    <definedName name="Z_01ACF2E1_8E61_4459_ABC1_B6C183DEED61_.wvu.PrintArea" localSheetId="10" hidden="1">'Sch-5'!$A$1:$E$27</definedName>
    <definedName name="Z_01ACF2E1_8E61_4459_ABC1_B6C183DEED61_.wvu.PrintArea" localSheetId="9" hidden="1">'Sch-5 Dis'!$A$1:$E$27</definedName>
    <definedName name="Z_01ACF2E1_8E61_4459_ABC1_B6C183DEED61_.wvu.PrintArea" localSheetId="11" hidden="1">'Sch-6'!$A$1:$D$35</definedName>
    <definedName name="Z_01ACF2E1_8E61_4459_ABC1_B6C183DEED61_.wvu.PrintArea" localSheetId="12" hidden="1">'Sch-6 After Discount'!$A$1:$D$35</definedName>
    <definedName name="Z_01ACF2E1_8E61_4459_ABC1_B6C183DEED61_.wvu.PrintArea" localSheetId="13" hidden="1">'Sch-7'!$A$1:$M$27</definedName>
    <definedName name="Z_01ACF2E1_8E61_4459_ABC1_B6C183DEED61_.wvu.PrintTitles" localSheetId="4" hidden="1">'Sch-1'!$15:$17</definedName>
    <definedName name="Z_01ACF2E1_8E61_4459_ABC1_B6C183DEED61_.wvu.PrintTitles" localSheetId="5" hidden="1">'Sch-2'!$15:$17</definedName>
    <definedName name="Z_01ACF2E1_8E61_4459_ABC1_B6C183DEED61_.wvu.PrintTitles" localSheetId="6" hidden="1">'Sch-3 '!$13:$17</definedName>
    <definedName name="Z_01ACF2E1_8E61_4459_ABC1_B6C183DEED61_.wvu.PrintTitles" localSheetId="10" hidden="1">'Sch-5'!$3:$13</definedName>
    <definedName name="Z_01ACF2E1_8E61_4459_ABC1_B6C183DEED61_.wvu.PrintTitles" localSheetId="9" hidden="1">'Sch-5 Dis'!$3:$13</definedName>
    <definedName name="Z_01ACF2E1_8E61_4459_ABC1_B6C183DEED61_.wvu.PrintTitles" localSheetId="11" hidden="1">'Sch-6'!$3:$13</definedName>
    <definedName name="Z_01ACF2E1_8E61_4459_ABC1_B6C183DEED61_.wvu.PrintTitles" localSheetId="12" hidden="1">'Sch-6 After Discount'!$3:$13</definedName>
    <definedName name="Z_01ACF2E1_8E61_4459_ABC1_B6C183DEED61_.wvu.PrintTitles" localSheetId="13" hidden="1">'Sch-7'!$14:$14</definedName>
    <definedName name="Z_0E784DF4_DCB0_4594_B697_9BB3E5A34D91_.wvu.Cols" localSheetId="15" hidden="1">'Bid Form 2nd Envelope'!$Y:$AN</definedName>
    <definedName name="Z_0E784DF4_DCB0_4594_B697_9BB3E5A34D91_.wvu.Cols" localSheetId="14" hidden="1">Discount!$H:$K</definedName>
    <definedName name="Z_0E784DF4_DCB0_4594_B697_9BB3E5A34D91_.wvu.Cols" localSheetId="4" hidden="1">'Sch-1'!$Q:$S</definedName>
    <definedName name="Z_0E784DF4_DCB0_4594_B697_9BB3E5A34D91_.wvu.Cols" localSheetId="6" hidden="1">'Sch-3 '!$R:$S,'Sch-3 '!$AK:$AP</definedName>
    <definedName name="Z_0E784DF4_DCB0_4594_B697_9BB3E5A34D91_.wvu.Cols" localSheetId="7" hidden="1">'Sch-4a'!$R:$S</definedName>
    <definedName name="Z_0E784DF4_DCB0_4594_B697_9BB3E5A34D91_.wvu.Cols" localSheetId="8" hidden="1">'Sch-4b'!$R:$S</definedName>
    <definedName name="Z_0E784DF4_DCB0_4594_B697_9BB3E5A34D91_.wvu.Cols" localSheetId="10" hidden="1">'Sch-5'!$I:$P</definedName>
    <definedName name="Z_0E784DF4_DCB0_4594_B697_9BB3E5A34D91_.wvu.Cols" localSheetId="13" hidden="1">'Sch-7'!$P:$R,'Sch-7'!$AG:$AM</definedName>
    <definedName name="Z_0E784DF4_DCB0_4594_B697_9BB3E5A34D91_.wvu.FilterData" localSheetId="4" hidden="1">'Sch-1'!$A$19:$AZ$181</definedName>
    <definedName name="Z_0E784DF4_DCB0_4594_B697_9BB3E5A34D91_.wvu.FilterData" localSheetId="5" hidden="1">'Sch-2'!$G$19:$J$179</definedName>
    <definedName name="Z_0E784DF4_DCB0_4594_B697_9BB3E5A34D91_.wvu.FilterData" localSheetId="6" hidden="1">'Sch-3 '!$A$19:$BB$185</definedName>
    <definedName name="Z_0E784DF4_DCB0_4594_B697_9BB3E5A34D91_.wvu.PrintArea" localSheetId="15" hidden="1">'Bid Form 2nd Envelope'!$A$1:$F$61</definedName>
    <definedName name="Z_0E784DF4_DCB0_4594_B697_9BB3E5A34D91_.wvu.PrintArea" localSheetId="1" hidden="1">Cover!$A$1:$H$15</definedName>
    <definedName name="Z_0E784DF4_DCB0_4594_B697_9BB3E5A34D91_.wvu.PrintArea" localSheetId="14" hidden="1">Discount!$A$2:$G$43</definedName>
    <definedName name="Z_0E784DF4_DCB0_4594_B697_9BB3E5A34D91_.wvu.PrintArea" localSheetId="2" hidden="1">Instructions!$A$1:$C$50</definedName>
    <definedName name="Z_0E784DF4_DCB0_4594_B697_9BB3E5A34D91_.wvu.PrintArea" localSheetId="3" hidden="1">'Names of Bidder'!$A$1:$F$33</definedName>
    <definedName name="Z_0E784DF4_DCB0_4594_B697_9BB3E5A34D91_.wvu.PrintArea" localSheetId="4" hidden="1">'Sch-1'!$A$1:$O$189</definedName>
    <definedName name="Z_0E784DF4_DCB0_4594_B697_9BB3E5A34D91_.wvu.PrintArea" localSheetId="5" hidden="1">'Sch-2'!$A$1:$J$188</definedName>
    <definedName name="Z_0E784DF4_DCB0_4594_B697_9BB3E5A34D91_.wvu.PrintArea" localSheetId="6" hidden="1">'Sch-3 '!$A$1:$Q$191</definedName>
    <definedName name="Z_0E784DF4_DCB0_4594_B697_9BB3E5A34D91_.wvu.PrintArea" localSheetId="7" hidden="1">'Sch-4a'!$A$1:$Q$42</definedName>
    <definedName name="Z_0E784DF4_DCB0_4594_B697_9BB3E5A34D91_.wvu.PrintArea" localSheetId="8" hidden="1">'Sch-4b'!$A$1:$Q$42</definedName>
    <definedName name="Z_0E784DF4_DCB0_4594_B697_9BB3E5A34D91_.wvu.PrintArea" localSheetId="10" hidden="1">'Sch-5'!$A$1:$E$26</definedName>
    <definedName name="Z_0E784DF4_DCB0_4594_B697_9BB3E5A34D91_.wvu.PrintArea" localSheetId="9" hidden="1">'Sch-5 Dis'!$A$1:$E$26</definedName>
    <definedName name="Z_0E784DF4_DCB0_4594_B697_9BB3E5A34D91_.wvu.PrintArea" localSheetId="11" hidden="1">'Sch-6'!$A$1:$D$33</definedName>
    <definedName name="Z_0E784DF4_DCB0_4594_B697_9BB3E5A34D91_.wvu.PrintArea" localSheetId="12" hidden="1">'Sch-6 After Discount'!$A$1:$D$33</definedName>
    <definedName name="Z_0E784DF4_DCB0_4594_B697_9BB3E5A34D91_.wvu.PrintArea" localSheetId="13" hidden="1">'Sch-7'!$A$1:$N$27</definedName>
    <definedName name="Z_0E784DF4_DCB0_4594_B697_9BB3E5A34D91_.wvu.PrintTitles" localSheetId="4" hidden="1">'Sch-1'!$15:$17</definedName>
    <definedName name="Z_0E784DF4_DCB0_4594_B697_9BB3E5A34D91_.wvu.PrintTitles" localSheetId="5" hidden="1">'Sch-2'!$15:$17</definedName>
    <definedName name="Z_0E784DF4_DCB0_4594_B697_9BB3E5A34D91_.wvu.PrintTitles" localSheetId="6" hidden="1">'Sch-3 '!$13:$17</definedName>
    <definedName name="Z_0E784DF4_DCB0_4594_B697_9BB3E5A34D91_.wvu.PrintTitles" localSheetId="10" hidden="1">'Sch-5'!$3:$13</definedName>
    <definedName name="Z_0E784DF4_DCB0_4594_B697_9BB3E5A34D91_.wvu.PrintTitles" localSheetId="9" hidden="1">'Sch-5 Dis'!$3:$13</definedName>
    <definedName name="Z_0E784DF4_DCB0_4594_B697_9BB3E5A34D91_.wvu.PrintTitles" localSheetId="11" hidden="1">'Sch-6'!$3:$13</definedName>
    <definedName name="Z_0E784DF4_DCB0_4594_B697_9BB3E5A34D91_.wvu.PrintTitles" localSheetId="12" hidden="1">'Sch-6 After Discount'!$3:$13</definedName>
    <definedName name="Z_0E784DF4_DCB0_4594_B697_9BB3E5A34D91_.wvu.PrintTitles" localSheetId="13" hidden="1">'Sch-7'!$14:$14</definedName>
    <definedName name="Z_0E784DF4_DCB0_4594_B697_9BB3E5A34D91_.wvu.Rows" localSheetId="1" hidden="1">Cover!$7:$7</definedName>
    <definedName name="Z_0E784DF4_DCB0_4594_B697_9BB3E5A34D91_.wvu.Rows" localSheetId="14" hidden="1">Discount!$32:$34</definedName>
    <definedName name="Z_0E784DF4_DCB0_4594_B697_9BB3E5A34D91_.wvu.Rows" localSheetId="3" hidden="1">'Names of Bidder'!$13:$23</definedName>
    <definedName name="Z_0E784DF4_DCB0_4594_B697_9BB3E5A34D91_.wvu.Rows" localSheetId="5" hidden="1">'Sch-2'!#REF!</definedName>
    <definedName name="Z_0E784DF4_DCB0_4594_B697_9BB3E5A34D91_.wvu.Rows" localSheetId="13" hidden="1">'Sch-7'!$17:$18,'Sch-7'!$100:$218</definedName>
    <definedName name="Z_12CD1B5E_A60A_4336_BE5B_8500E8354FE1_.wvu.Cols" localSheetId="15" hidden="1">'Bid Form 2nd Envelope'!$Y:$AN</definedName>
    <definedName name="Z_12CD1B5E_A60A_4336_BE5B_8500E8354FE1_.wvu.Cols" localSheetId="14" hidden="1">Discount!$H:$K</definedName>
    <definedName name="Z_12CD1B5E_A60A_4336_BE5B_8500E8354FE1_.wvu.Cols" localSheetId="3" hidden="1">'Names of Bidder'!$J:$Z</definedName>
    <definedName name="Z_12CD1B5E_A60A_4336_BE5B_8500E8354FE1_.wvu.Cols" localSheetId="4" hidden="1">'Sch-1'!$P:$Z,'Sch-1'!$AD:$AH</definedName>
    <definedName name="Z_12CD1B5E_A60A_4336_BE5B_8500E8354FE1_.wvu.Cols" localSheetId="5" hidden="1">'Sch-2'!$K:$N</definedName>
    <definedName name="Z_12CD1B5E_A60A_4336_BE5B_8500E8354FE1_.wvu.Cols" localSheetId="6" hidden="1">'Sch-3 '!$R:$V,'Sch-3 '!$AK:$AP</definedName>
    <definedName name="Z_12CD1B5E_A60A_4336_BE5B_8500E8354FE1_.wvu.Cols" localSheetId="7" hidden="1">'Sch-4a'!$R:$W</definedName>
    <definedName name="Z_12CD1B5E_A60A_4336_BE5B_8500E8354FE1_.wvu.Cols" localSheetId="8" hidden="1">'Sch-4b'!$R:$T</definedName>
    <definedName name="Z_12CD1B5E_A60A_4336_BE5B_8500E8354FE1_.wvu.Cols" localSheetId="10" hidden="1">'Sch-5'!$I:$P</definedName>
    <definedName name="Z_12CD1B5E_A60A_4336_BE5B_8500E8354FE1_.wvu.Cols" localSheetId="13" hidden="1">'Sch-7'!$P:$R,'Sch-7'!$AG:$AM</definedName>
    <definedName name="Z_12CD1B5E_A60A_4336_BE5B_8500E8354FE1_.wvu.FilterData" localSheetId="4" hidden="1">'Sch-1'!$A$19:$AZ$181</definedName>
    <definedName name="Z_12CD1B5E_A60A_4336_BE5B_8500E8354FE1_.wvu.FilterData" localSheetId="5" hidden="1">'Sch-2'!$G$19:$J$179</definedName>
    <definedName name="Z_12CD1B5E_A60A_4336_BE5B_8500E8354FE1_.wvu.FilterData" localSheetId="6" hidden="1">'Sch-3 '!$A$19:$BB$185</definedName>
    <definedName name="Z_12CD1B5E_A60A_4336_BE5B_8500E8354FE1_.wvu.PrintArea" localSheetId="15" hidden="1">'Bid Form 2nd Envelope'!$A$1:$F$60</definedName>
    <definedName name="Z_12CD1B5E_A60A_4336_BE5B_8500E8354FE1_.wvu.PrintArea" localSheetId="1" hidden="1">Cover!$A$1:$F$15</definedName>
    <definedName name="Z_12CD1B5E_A60A_4336_BE5B_8500E8354FE1_.wvu.PrintArea" localSheetId="14" hidden="1">Discount!$A$2:$G$43</definedName>
    <definedName name="Z_12CD1B5E_A60A_4336_BE5B_8500E8354FE1_.wvu.PrintArea" localSheetId="2" hidden="1">Instructions!$A$1:$C$50</definedName>
    <definedName name="Z_12CD1B5E_A60A_4336_BE5B_8500E8354FE1_.wvu.PrintArea" localSheetId="3" hidden="1">'Names of Bidder'!$A$1:$F$33</definedName>
    <definedName name="Z_12CD1B5E_A60A_4336_BE5B_8500E8354FE1_.wvu.PrintArea" localSheetId="4" hidden="1">'Sch-1'!$A$1:$O$189</definedName>
    <definedName name="Z_12CD1B5E_A60A_4336_BE5B_8500E8354FE1_.wvu.PrintArea" localSheetId="5" hidden="1">'Sch-2'!$A$1:$K$188</definedName>
    <definedName name="Z_12CD1B5E_A60A_4336_BE5B_8500E8354FE1_.wvu.PrintArea" localSheetId="6" hidden="1">'Sch-3 '!$A$1:$Q$191</definedName>
    <definedName name="Z_12CD1B5E_A60A_4336_BE5B_8500E8354FE1_.wvu.PrintArea" localSheetId="7" hidden="1">'Sch-4a'!$A$1:$Q$42</definedName>
    <definedName name="Z_12CD1B5E_A60A_4336_BE5B_8500E8354FE1_.wvu.PrintArea" localSheetId="8" hidden="1">'Sch-4b'!$A$1:$Q$42</definedName>
    <definedName name="Z_12CD1B5E_A60A_4336_BE5B_8500E8354FE1_.wvu.PrintArea" localSheetId="10" hidden="1">'Sch-5'!$A$1:$E$26</definedName>
    <definedName name="Z_12CD1B5E_A60A_4336_BE5B_8500E8354FE1_.wvu.PrintArea" localSheetId="9" hidden="1">'Sch-5 Dis'!$A$1:$E$26</definedName>
    <definedName name="Z_12CD1B5E_A60A_4336_BE5B_8500E8354FE1_.wvu.PrintArea" localSheetId="11" hidden="1">'Sch-6'!$A$1:$D$33</definedName>
    <definedName name="Z_12CD1B5E_A60A_4336_BE5B_8500E8354FE1_.wvu.PrintArea" localSheetId="12" hidden="1">'Sch-6 After Discount'!$A$1:$D$33</definedName>
    <definedName name="Z_12CD1B5E_A60A_4336_BE5B_8500E8354FE1_.wvu.PrintArea" localSheetId="13" hidden="1">'Sch-7'!$A$1:$N$27</definedName>
    <definedName name="Z_12CD1B5E_A60A_4336_BE5B_8500E8354FE1_.wvu.PrintTitles" localSheetId="4" hidden="1">'Sch-1'!$15:$17</definedName>
    <definedName name="Z_12CD1B5E_A60A_4336_BE5B_8500E8354FE1_.wvu.PrintTitles" localSheetId="5" hidden="1">'Sch-2'!$15:$17</definedName>
    <definedName name="Z_12CD1B5E_A60A_4336_BE5B_8500E8354FE1_.wvu.PrintTitles" localSheetId="6" hidden="1">'Sch-3 '!$13:$17</definedName>
    <definedName name="Z_12CD1B5E_A60A_4336_BE5B_8500E8354FE1_.wvu.PrintTitles" localSheetId="10" hidden="1">'Sch-5'!$3:$13</definedName>
    <definedName name="Z_12CD1B5E_A60A_4336_BE5B_8500E8354FE1_.wvu.PrintTitles" localSheetId="9" hidden="1">'Sch-5 Dis'!$3:$13</definedName>
    <definedName name="Z_12CD1B5E_A60A_4336_BE5B_8500E8354FE1_.wvu.PrintTitles" localSheetId="11" hidden="1">'Sch-6'!$3:$13</definedName>
    <definedName name="Z_12CD1B5E_A60A_4336_BE5B_8500E8354FE1_.wvu.PrintTitles" localSheetId="12" hidden="1">'Sch-6 After Discount'!$3:$13</definedName>
    <definedName name="Z_12CD1B5E_A60A_4336_BE5B_8500E8354FE1_.wvu.PrintTitles" localSheetId="13" hidden="1">'Sch-7'!$14:$14</definedName>
    <definedName name="Z_12CD1B5E_A60A_4336_BE5B_8500E8354FE1_.wvu.Rows" localSheetId="1" hidden="1">Cover!$7:$7</definedName>
    <definedName name="Z_12CD1B5E_A60A_4336_BE5B_8500E8354FE1_.wvu.Rows" localSheetId="14" hidden="1">Discount!$32:$34</definedName>
    <definedName name="Z_12CD1B5E_A60A_4336_BE5B_8500E8354FE1_.wvu.Rows" localSheetId="3" hidden="1">'Names of Bidder'!$7:$7,'Names of Bidder'!$14:$23,'Names of Bidder'!$27:$30</definedName>
    <definedName name="Z_12CD1B5E_A60A_4336_BE5B_8500E8354FE1_.wvu.Rows" localSheetId="11" hidden="1">'Sch-6'!$31:$31</definedName>
    <definedName name="Z_12CD1B5E_A60A_4336_BE5B_8500E8354FE1_.wvu.Rows" localSheetId="13" hidden="1">'Sch-7'!$17:$18,'Sch-7'!$100:$218</definedName>
    <definedName name="Z_14D7F02E_BCCA_4517_ABC7_537FF4AEB67A_.wvu.Cols" localSheetId="5" hidden="1">'Sch-2'!#REF!</definedName>
    <definedName name="Z_14D7F02E_BCCA_4517_ABC7_537FF4AEB67A_.wvu.Cols" localSheetId="6" hidden="1">'Sch-3 '!$AK:$AP</definedName>
    <definedName name="Z_14D7F02E_BCCA_4517_ABC7_537FF4AEB67A_.wvu.Cols" localSheetId="10" hidden="1">'Sch-5'!$I:$P</definedName>
    <definedName name="Z_14D7F02E_BCCA_4517_ABC7_537FF4AEB67A_.wvu.Cols" localSheetId="9" hidden="1">'Sch-5 Dis'!$I:$P</definedName>
    <definedName name="Z_14D7F02E_BCCA_4517_ABC7_537FF4AEB67A_.wvu.Cols" localSheetId="13" hidden="1">'Sch-7'!$AG:$AM</definedName>
    <definedName name="Z_14D7F02E_BCCA_4517_ABC7_537FF4AEB67A_.wvu.FilterData" localSheetId="4" hidden="1">'Sch-1'!$A$19:$O$184</definedName>
    <definedName name="Z_14D7F02E_BCCA_4517_ABC7_537FF4AEB67A_.wvu.FilterData" localSheetId="6" hidden="1">'Sch-3 '!$A$16:$P$185</definedName>
    <definedName name="Z_14D7F02E_BCCA_4517_ABC7_537FF4AEB67A_.wvu.PrintArea" localSheetId="15" hidden="1">'Bid Form 2nd Envelope'!$A$1:$F$61</definedName>
    <definedName name="Z_14D7F02E_BCCA_4517_ABC7_537FF4AEB67A_.wvu.PrintArea" localSheetId="2" hidden="1">Instructions!$A$1:$C$50</definedName>
    <definedName name="Z_14D7F02E_BCCA_4517_ABC7_537FF4AEB67A_.wvu.PrintArea" localSheetId="3" hidden="1">'Names of Bidder'!$A$1:$D$31</definedName>
    <definedName name="Z_14D7F02E_BCCA_4517_ABC7_537FF4AEB67A_.wvu.PrintArea" localSheetId="4" hidden="1">'Sch-1'!$A$1:$O$190</definedName>
    <definedName name="Z_14D7F02E_BCCA_4517_ABC7_537FF4AEB67A_.wvu.PrintArea" localSheetId="5" hidden="1">'Sch-2'!$A$1:$J$187</definedName>
    <definedName name="Z_14D7F02E_BCCA_4517_ABC7_537FF4AEB67A_.wvu.PrintArea" localSheetId="6" hidden="1">'Sch-3 '!$A$1:$P$192</definedName>
    <definedName name="Z_14D7F02E_BCCA_4517_ABC7_537FF4AEB67A_.wvu.PrintArea" localSheetId="7" hidden="1">'Sch-4a'!$A$1:$Q$42</definedName>
    <definedName name="Z_14D7F02E_BCCA_4517_ABC7_537FF4AEB67A_.wvu.PrintArea" localSheetId="8" hidden="1">'Sch-4b'!$A$1:$Q$42</definedName>
    <definedName name="Z_14D7F02E_BCCA_4517_ABC7_537FF4AEB67A_.wvu.PrintArea" localSheetId="10" hidden="1">'Sch-5'!$A$1:$E$26</definedName>
    <definedName name="Z_14D7F02E_BCCA_4517_ABC7_537FF4AEB67A_.wvu.PrintArea" localSheetId="9" hidden="1">'Sch-5 Dis'!$A$1:$E$26</definedName>
    <definedName name="Z_14D7F02E_BCCA_4517_ABC7_537FF4AEB67A_.wvu.PrintArea" localSheetId="11" hidden="1">'Sch-6'!$A$1:$D$34</definedName>
    <definedName name="Z_14D7F02E_BCCA_4517_ABC7_537FF4AEB67A_.wvu.PrintArea" localSheetId="12" hidden="1">'Sch-6 After Discount'!$A$1:$D$34</definedName>
    <definedName name="Z_14D7F02E_BCCA_4517_ABC7_537FF4AEB67A_.wvu.PrintArea" localSheetId="13" hidden="1">'Sch-7'!$A$1:$M$27</definedName>
    <definedName name="Z_14D7F02E_BCCA_4517_ABC7_537FF4AEB67A_.wvu.PrintTitles" localSheetId="4" hidden="1">'Sch-1'!$15:$17</definedName>
    <definedName name="Z_14D7F02E_BCCA_4517_ABC7_537FF4AEB67A_.wvu.PrintTitles" localSheetId="5" hidden="1">'Sch-2'!$15:$17</definedName>
    <definedName name="Z_14D7F02E_BCCA_4517_ABC7_537FF4AEB67A_.wvu.PrintTitles" localSheetId="6" hidden="1">'Sch-3 '!$13:$17</definedName>
    <definedName name="Z_14D7F02E_BCCA_4517_ABC7_537FF4AEB67A_.wvu.PrintTitles" localSheetId="10" hidden="1">'Sch-5'!$3:$13</definedName>
    <definedName name="Z_14D7F02E_BCCA_4517_ABC7_537FF4AEB67A_.wvu.PrintTitles" localSheetId="9" hidden="1">'Sch-5 Dis'!$3:$13</definedName>
    <definedName name="Z_14D7F02E_BCCA_4517_ABC7_537FF4AEB67A_.wvu.PrintTitles" localSheetId="11" hidden="1">'Sch-6'!$3:$13</definedName>
    <definedName name="Z_14D7F02E_BCCA_4517_ABC7_537FF4AEB67A_.wvu.PrintTitles" localSheetId="12" hidden="1">'Sch-6 After Discount'!$3:$13</definedName>
    <definedName name="Z_14D7F02E_BCCA_4517_ABC7_537FF4AEB67A_.wvu.PrintTitles" localSheetId="13" hidden="1">'Sch-7'!$14:$14</definedName>
    <definedName name="Z_14D7F02E_BCCA_4517_ABC7_537FF4AEB67A_.wvu.Rows" localSheetId="6" hidden="1">'Sch-3 '!#REF!</definedName>
    <definedName name="Z_14D7F02E_BCCA_4517_ABC7_537FF4AEB67A_.wvu.Rows" localSheetId="13" hidden="1">'Sch-7'!$100:$218</definedName>
    <definedName name="Z_223BC0FC_814D_40F0_9795_CE82A16FF3A5_.wvu.Cols" localSheetId="14" hidden="1">Discount!$H:$P</definedName>
    <definedName name="Z_223BC0FC_814D_40F0_9795_CE82A16FF3A5_.wvu.Cols" localSheetId="5" hidden="1">'Sch-2'!$K:$T</definedName>
    <definedName name="Z_223BC0FC_814D_40F0_9795_CE82A16FF3A5_.wvu.Cols" localSheetId="6" hidden="1">'Sch-3 '!$S:$AE,'Sch-3 '!$AK:$AP</definedName>
    <definedName name="Z_223BC0FC_814D_40F0_9795_CE82A16FF3A5_.wvu.Cols" localSheetId="10" hidden="1">'Sch-5'!$I:$P</definedName>
    <definedName name="Z_223BC0FC_814D_40F0_9795_CE82A16FF3A5_.wvu.Cols" localSheetId="13" hidden="1">'Sch-7'!$O:$O,'Sch-7'!$AG:$AM</definedName>
    <definedName name="Z_223BC0FC_814D_40F0_9795_CE82A16FF3A5_.wvu.FilterData" localSheetId="4" hidden="1">'Sch-1'!$A$19:$O$178</definedName>
    <definedName name="Z_223BC0FC_814D_40F0_9795_CE82A16FF3A5_.wvu.FilterData" localSheetId="5" hidden="1">'Sch-2'!$G$19:$J$179</definedName>
    <definedName name="Z_223BC0FC_814D_40F0_9795_CE82A16FF3A5_.wvu.FilterData" localSheetId="6" hidden="1">'Sch-3 '!$A$19:$P$185</definedName>
    <definedName name="Z_223BC0FC_814D_40F0_9795_CE82A16FF3A5_.wvu.PrintArea" localSheetId="15" hidden="1">'Bid Form 2nd Envelope'!$A$1:$F$61</definedName>
    <definedName name="Z_223BC0FC_814D_40F0_9795_CE82A16FF3A5_.wvu.PrintArea" localSheetId="14" hidden="1">Discount!$A$2:$G$43</definedName>
    <definedName name="Z_223BC0FC_814D_40F0_9795_CE82A16FF3A5_.wvu.PrintArea" localSheetId="2" hidden="1">Instructions!$A$1:$C$50</definedName>
    <definedName name="Z_223BC0FC_814D_40F0_9795_CE82A16FF3A5_.wvu.PrintArea" localSheetId="3" hidden="1">'Names of Bidder'!$A$1:$F$33</definedName>
    <definedName name="Z_223BC0FC_814D_40F0_9795_CE82A16FF3A5_.wvu.PrintArea" localSheetId="4" hidden="1">'Sch-1'!$A$1:$O$189</definedName>
    <definedName name="Z_223BC0FC_814D_40F0_9795_CE82A16FF3A5_.wvu.PrintArea" localSheetId="5" hidden="1">'Sch-2'!$A$1:$J$186</definedName>
    <definedName name="Z_223BC0FC_814D_40F0_9795_CE82A16FF3A5_.wvu.PrintArea" localSheetId="6" hidden="1">'Sch-3 '!$A$1:$P$191</definedName>
    <definedName name="Z_223BC0FC_814D_40F0_9795_CE82A16FF3A5_.wvu.PrintArea" localSheetId="7" hidden="1">'Sch-4a'!$A$1:$Q$42</definedName>
    <definedName name="Z_223BC0FC_814D_40F0_9795_CE82A16FF3A5_.wvu.PrintArea" localSheetId="8" hidden="1">'Sch-4b'!$A$1:$Q$42</definedName>
    <definedName name="Z_223BC0FC_814D_40F0_9795_CE82A16FF3A5_.wvu.PrintArea" localSheetId="10" hidden="1">'Sch-5'!$A$1:$E$26</definedName>
    <definedName name="Z_223BC0FC_814D_40F0_9795_CE82A16FF3A5_.wvu.PrintArea" localSheetId="9" hidden="1">'Sch-5 Dis'!$A$1:$E$26</definedName>
    <definedName name="Z_223BC0FC_814D_40F0_9795_CE82A16FF3A5_.wvu.PrintArea" localSheetId="11" hidden="1">'Sch-6'!$A$1:$D$33</definedName>
    <definedName name="Z_223BC0FC_814D_40F0_9795_CE82A16FF3A5_.wvu.PrintArea" localSheetId="12" hidden="1">'Sch-6 After Discount'!$A$1:$D$33</definedName>
    <definedName name="Z_223BC0FC_814D_40F0_9795_CE82A16FF3A5_.wvu.PrintArea" localSheetId="13" hidden="1">'Sch-7'!$A$1:$M$27</definedName>
    <definedName name="Z_223BC0FC_814D_40F0_9795_CE82A16FF3A5_.wvu.PrintTitles" localSheetId="4" hidden="1">'Sch-1'!$15:$17</definedName>
    <definedName name="Z_223BC0FC_814D_40F0_9795_CE82A16FF3A5_.wvu.PrintTitles" localSheetId="5" hidden="1">'Sch-2'!$15:$17</definedName>
    <definedName name="Z_223BC0FC_814D_40F0_9795_CE82A16FF3A5_.wvu.PrintTitles" localSheetId="6" hidden="1">'Sch-3 '!$13:$17</definedName>
    <definedName name="Z_223BC0FC_814D_40F0_9795_CE82A16FF3A5_.wvu.PrintTitles" localSheetId="10" hidden="1">'Sch-5'!$3:$13</definedName>
    <definedName name="Z_223BC0FC_814D_40F0_9795_CE82A16FF3A5_.wvu.PrintTitles" localSheetId="9" hidden="1">'Sch-5 Dis'!$3:$13</definedName>
    <definedName name="Z_223BC0FC_814D_40F0_9795_CE82A16FF3A5_.wvu.PrintTitles" localSheetId="11" hidden="1">'Sch-6'!$3:$13</definedName>
    <definedName name="Z_223BC0FC_814D_40F0_9795_CE82A16FF3A5_.wvu.PrintTitles" localSheetId="12" hidden="1">'Sch-6 After Discount'!$3:$13</definedName>
    <definedName name="Z_223BC0FC_814D_40F0_9795_CE82A16FF3A5_.wvu.PrintTitles" localSheetId="13" hidden="1">'Sch-7'!$14:$14</definedName>
    <definedName name="Z_223BC0FC_814D_40F0_9795_CE82A16FF3A5_.wvu.Rows" localSheetId="1" hidden="1">Cover!$7:$7</definedName>
    <definedName name="Z_223BC0FC_814D_40F0_9795_CE82A16FF3A5_.wvu.Rows" localSheetId="14" hidden="1">Discount!$32:$34</definedName>
    <definedName name="Z_223BC0FC_814D_40F0_9795_CE82A16FF3A5_.wvu.Rows" localSheetId="4" hidden="1">'Sch-1'!#REF!</definedName>
    <definedName name="Z_223BC0FC_814D_40F0_9795_CE82A16FF3A5_.wvu.Rows" localSheetId="5" hidden="1">'Sch-2'!#REF!</definedName>
    <definedName name="Z_223BC0FC_814D_40F0_9795_CE82A16FF3A5_.wvu.Rows" localSheetId="13" hidden="1">'Sch-7'!$24:$24,'Sch-7'!$100:$218</definedName>
    <definedName name="Z_27A45B7A_04F2_4516_B80B_5ED0825D4ED3_.wvu.Cols" localSheetId="14" hidden="1">Discount!$H:$J</definedName>
    <definedName name="Z_27A45B7A_04F2_4516_B80B_5ED0825D4ED3_.wvu.Cols" localSheetId="4" hidden="1">'Sch-1'!$T:$W</definedName>
    <definedName name="Z_27A45B7A_04F2_4516_B80B_5ED0825D4ED3_.wvu.Cols" localSheetId="5" hidden="1">'Sch-2'!$M:$M</definedName>
    <definedName name="Z_27A45B7A_04F2_4516_B80B_5ED0825D4ED3_.wvu.Cols" localSheetId="6" hidden="1">'Sch-3 '!$S:$S,'Sch-3 '!$AK:$AP</definedName>
    <definedName name="Z_27A45B7A_04F2_4516_B80B_5ED0825D4ED3_.wvu.Cols" localSheetId="10" hidden="1">'Sch-5'!$I:$P</definedName>
    <definedName name="Z_27A45B7A_04F2_4516_B80B_5ED0825D4ED3_.wvu.Cols" localSheetId="9" hidden="1">'Sch-5 Dis'!$I:$P</definedName>
    <definedName name="Z_27A45B7A_04F2_4516_B80B_5ED0825D4ED3_.wvu.Cols" localSheetId="13" hidden="1">'Sch-7'!$O:$O,'Sch-7'!$AG:$AM</definedName>
    <definedName name="Z_27A45B7A_04F2_4516_B80B_5ED0825D4ED3_.wvu.FilterData" localSheetId="4" hidden="1">'Sch-1'!$A$19:$O$178</definedName>
    <definedName name="Z_27A45B7A_04F2_4516_B80B_5ED0825D4ED3_.wvu.FilterData" localSheetId="5" hidden="1">'Sch-2'!$G$19:$J$179</definedName>
    <definedName name="Z_27A45B7A_04F2_4516_B80B_5ED0825D4ED3_.wvu.FilterData" localSheetId="6" hidden="1">'Sch-3 '!$A$19:$P$185</definedName>
    <definedName name="Z_27A45B7A_04F2_4516_B80B_5ED0825D4ED3_.wvu.PrintArea" localSheetId="15" hidden="1">'Bid Form 2nd Envelope'!$A$1:$F$61</definedName>
    <definedName name="Z_27A45B7A_04F2_4516_B80B_5ED0825D4ED3_.wvu.PrintArea" localSheetId="14" hidden="1">Discount!$A$2:$G$43</definedName>
    <definedName name="Z_27A45B7A_04F2_4516_B80B_5ED0825D4ED3_.wvu.PrintArea" localSheetId="2" hidden="1">Instructions!$A$1:$C$50</definedName>
    <definedName name="Z_27A45B7A_04F2_4516_B80B_5ED0825D4ED3_.wvu.PrintArea" localSheetId="3" hidden="1">'Names of Bidder'!$A$1:$D$31</definedName>
    <definedName name="Z_27A45B7A_04F2_4516_B80B_5ED0825D4ED3_.wvu.PrintArea" localSheetId="4" hidden="1">'Sch-1'!$A$1:$O$190</definedName>
    <definedName name="Z_27A45B7A_04F2_4516_B80B_5ED0825D4ED3_.wvu.PrintArea" localSheetId="5" hidden="1">'Sch-2'!$A$1:$J$187</definedName>
    <definedName name="Z_27A45B7A_04F2_4516_B80B_5ED0825D4ED3_.wvu.PrintArea" localSheetId="6" hidden="1">'Sch-3 '!$A$1:$P$192</definedName>
    <definedName name="Z_27A45B7A_04F2_4516_B80B_5ED0825D4ED3_.wvu.PrintArea" localSheetId="7" hidden="1">'Sch-4a'!$A$1:$Q$42</definedName>
    <definedName name="Z_27A45B7A_04F2_4516_B80B_5ED0825D4ED3_.wvu.PrintArea" localSheetId="8" hidden="1">'Sch-4b'!$A$1:$Q$42</definedName>
    <definedName name="Z_27A45B7A_04F2_4516_B80B_5ED0825D4ED3_.wvu.PrintArea" localSheetId="10" hidden="1">'Sch-5'!$A$1:$E$26</definedName>
    <definedName name="Z_27A45B7A_04F2_4516_B80B_5ED0825D4ED3_.wvu.PrintArea" localSheetId="9" hidden="1">'Sch-5 Dis'!$A$1:$E$26</definedName>
    <definedName name="Z_27A45B7A_04F2_4516_B80B_5ED0825D4ED3_.wvu.PrintArea" localSheetId="11" hidden="1">'Sch-6'!$A$1:$D$34</definedName>
    <definedName name="Z_27A45B7A_04F2_4516_B80B_5ED0825D4ED3_.wvu.PrintArea" localSheetId="12" hidden="1">'Sch-6 After Discount'!$A$1:$D$34</definedName>
    <definedName name="Z_27A45B7A_04F2_4516_B80B_5ED0825D4ED3_.wvu.PrintArea" localSheetId="13" hidden="1">'Sch-7'!$A$1:$M$27</definedName>
    <definedName name="Z_27A45B7A_04F2_4516_B80B_5ED0825D4ED3_.wvu.PrintTitles" localSheetId="4" hidden="1">'Sch-1'!$15:$17</definedName>
    <definedName name="Z_27A45B7A_04F2_4516_B80B_5ED0825D4ED3_.wvu.PrintTitles" localSheetId="5" hidden="1">'Sch-2'!$15:$17</definedName>
    <definedName name="Z_27A45B7A_04F2_4516_B80B_5ED0825D4ED3_.wvu.PrintTitles" localSheetId="6" hidden="1">'Sch-3 '!$13:$17</definedName>
    <definedName name="Z_27A45B7A_04F2_4516_B80B_5ED0825D4ED3_.wvu.PrintTitles" localSheetId="10" hidden="1">'Sch-5'!$3:$13</definedName>
    <definedName name="Z_27A45B7A_04F2_4516_B80B_5ED0825D4ED3_.wvu.PrintTitles" localSheetId="9" hidden="1">'Sch-5 Dis'!$3:$13</definedName>
    <definedName name="Z_27A45B7A_04F2_4516_B80B_5ED0825D4ED3_.wvu.PrintTitles" localSheetId="11" hidden="1">'Sch-6'!$3:$13</definedName>
    <definedName name="Z_27A45B7A_04F2_4516_B80B_5ED0825D4ED3_.wvu.PrintTitles" localSheetId="12" hidden="1">'Sch-6 After Discount'!$3:$13</definedName>
    <definedName name="Z_27A45B7A_04F2_4516_B80B_5ED0825D4ED3_.wvu.PrintTitles" localSheetId="13" hidden="1">'Sch-7'!$14:$14</definedName>
    <definedName name="Z_27A45B7A_04F2_4516_B80B_5ED0825D4ED3_.wvu.Rows" localSheetId="1" hidden="1">Cover!$7:$7</definedName>
    <definedName name="Z_27A45B7A_04F2_4516_B80B_5ED0825D4ED3_.wvu.Rows" localSheetId="14" hidden="1">Discount!#REF!</definedName>
    <definedName name="Z_27A45B7A_04F2_4516_B80B_5ED0825D4ED3_.wvu.Rows" localSheetId="13" hidden="1">'Sch-7'!$100:$218</definedName>
    <definedName name="Z_2B5B6511_F071_4C6C_8CE7_AD89764673F9_.wvu.Cols" localSheetId="15" hidden="1">'Bid Form 2nd Envelope'!$Y:$AN</definedName>
    <definedName name="Z_2B5B6511_F071_4C6C_8CE7_AD89764673F9_.wvu.Cols" localSheetId="14" hidden="1">Discount!$H:$K</definedName>
    <definedName name="Z_2B5B6511_F071_4C6C_8CE7_AD89764673F9_.wvu.Cols" localSheetId="3" hidden="1">'Names of Bidder'!$J:$Z</definedName>
    <definedName name="Z_2B5B6511_F071_4C6C_8CE7_AD89764673F9_.wvu.Cols" localSheetId="4" hidden="1">'Sch-1'!$P:$Z,'Sch-1'!$AD:$AH</definedName>
    <definedName name="Z_2B5B6511_F071_4C6C_8CE7_AD89764673F9_.wvu.Cols" localSheetId="5" hidden="1">'Sch-2'!$K:$N</definedName>
    <definedName name="Z_2B5B6511_F071_4C6C_8CE7_AD89764673F9_.wvu.Cols" localSheetId="6" hidden="1">'Sch-3 '!$R:$V,'Sch-3 '!$AK:$AP</definedName>
    <definedName name="Z_2B5B6511_F071_4C6C_8CE7_AD89764673F9_.wvu.Cols" localSheetId="7" hidden="1">'Sch-4a'!$R:$W</definedName>
    <definedName name="Z_2B5B6511_F071_4C6C_8CE7_AD89764673F9_.wvu.Cols" localSheetId="8" hidden="1">'Sch-4b'!$R:$T</definedName>
    <definedName name="Z_2B5B6511_F071_4C6C_8CE7_AD89764673F9_.wvu.Cols" localSheetId="10" hidden="1">'Sch-5'!$I:$P</definedName>
    <definedName name="Z_2B5B6511_F071_4C6C_8CE7_AD89764673F9_.wvu.Cols" localSheetId="13" hidden="1">'Sch-7'!$P:$R,'Sch-7'!$AG:$AM</definedName>
    <definedName name="Z_2B5B6511_F071_4C6C_8CE7_AD89764673F9_.wvu.FilterData" localSheetId="4" hidden="1">'Sch-1'!$A$19:$AZ$181</definedName>
    <definedName name="Z_2B5B6511_F071_4C6C_8CE7_AD89764673F9_.wvu.FilterData" localSheetId="5" hidden="1">'Sch-2'!$G$19:$J$179</definedName>
    <definedName name="Z_2B5B6511_F071_4C6C_8CE7_AD89764673F9_.wvu.FilterData" localSheetId="6" hidden="1">'Sch-3 '!$A$19:$BB$185</definedName>
    <definedName name="Z_2B5B6511_F071_4C6C_8CE7_AD89764673F9_.wvu.PrintArea" localSheetId="15" hidden="1">'Bid Form 2nd Envelope'!$A$1:$F$60</definedName>
    <definedName name="Z_2B5B6511_F071_4C6C_8CE7_AD89764673F9_.wvu.PrintArea" localSheetId="1" hidden="1">Cover!$A$1:$F$15</definedName>
    <definedName name="Z_2B5B6511_F071_4C6C_8CE7_AD89764673F9_.wvu.PrintArea" localSheetId="14" hidden="1">Discount!$A$2:$G$43</definedName>
    <definedName name="Z_2B5B6511_F071_4C6C_8CE7_AD89764673F9_.wvu.PrintArea" localSheetId="2" hidden="1">Instructions!$A$1:$C$50</definedName>
    <definedName name="Z_2B5B6511_F071_4C6C_8CE7_AD89764673F9_.wvu.PrintArea" localSheetId="3" hidden="1">'Names of Bidder'!$A$1:$F$33</definedName>
    <definedName name="Z_2B5B6511_F071_4C6C_8CE7_AD89764673F9_.wvu.PrintArea" localSheetId="4" hidden="1">'Sch-1'!$A$1:$O$189</definedName>
    <definedName name="Z_2B5B6511_F071_4C6C_8CE7_AD89764673F9_.wvu.PrintArea" localSheetId="5" hidden="1">'Sch-2'!$A$1:$K$188</definedName>
    <definedName name="Z_2B5B6511_F071_4C6C_8CE7_AD89764673F9_.wvu.PrintArea" localSheetId="6" hidden="1">'Sch-3 '!$A$1:$Q$191</definedName>
    <definedName name="Z_2B5B6511_F071_4C6C_8CE7_AD89764673F9_.wvu.PrintArea" localSheetId="7" hidden="1">'Sch-4a'!$A$1:$Q$42</definedName>
    <definedName name="Z_2B5B6511_F071_4C6C_8CE7_AD89764673F9_.wvu.PrintArea" localSheetId="8" hidden="1">'Sch-4b'!$A$1:$Q$42</definedName>
    <definedName name="Z_2B5B6511_F071_4C6C_8CE7_AD89764673F9_.wvu.PrintArea" localSheetId="10" hidden="1">'Sch-5'!$A$1:$E$26</definedName>
    <definedName name="Z_2B5B6511_F071_4C6C_8CE7_AD89764673F9_.wvu.PrintArea" localSheetId="9" hidden="1">'Sch-5 Dis'!$A$1:$E$26</definedName>
    <definedName name="Z_2B5B6511_F071_4C6C_8CE7_AD89764673F9_.wvu.PrintArea" localSheetId="11" hidden="1">'Sch-6'!$A$1:$D$33</definedName>
    <definedName name="Z_2B5B6511_F071_4C6C_8CE7_AD89764673F9_.wvu.PrintArea" localSheetId="12" hidden="1">'Sch-6 After Discount'!$A$1:$D$33</definedName>
    <definedName name="Z_2B5B6511_F071_4C6C_8CE7_AD89764673F9_.wvu.PrintArea" localSheetId="13" hidden="1">'Sch-7'!$A$1:$N$27</definedName>
    <definedName name="Z_2B5B6511_F071_4C6C_8CE7_AD89764673F9_.wvu.PrintTitles" localSheetId="4" hidden="1">'Sch-1'!$15:$17</definedName>
    <definedName name="Z_2B5B6511_F071_4C6C_8CE7_AD89764673F9_.wvu.PrintTitles" localSheetId="5" hidden="1">'Sch-2'!$15:$17</definedName>
    <definedName name="Z_2B5B6511_F071_4C6C_8CE7_AD89764673F9_.wvu.PrintTitles" localSheetId="6" hidden="1">'Sch-3 '!$13:$17</definedName>
    <definedName name="Z_2B5B6511_F071_4C6C_8CE7_AD89764673F9_.wvu.PrintTitles" localSheetId="10" hidden="1">'Sch-5'!$3:$13</definedName>
    <definedName name="Z_2B5B6511_F071_4C6C_8CE7_AD89764673F9_.wvu.PrintTitles" localSheetId="9" hidden="1">'Sch-5 Dis'!$3:$13</definedName>
    <definedName name="Z_2B5B6511_F071_4C6C_8CE7_AD89764673F9_.wvu.PrintTitles" localSheetId="11" hidden="1">'Sch-6'!$3:$13</definedName>
    <definedName name="Z_2B5B6511_F071_4C6C_8CE7_AD89764673F9_.wvu.PrintTitles" localSheetId="12" hidden="1">'Sch-6 After Discount'!$3:$13</definedName>
    <definedName name="Z_2B5B6511_F071_4C6C_8CE7_AD89764673F9_.wvu.PrintTitles" localSheetId="13" hidden="1">'Sch-7'!$14:$14</definedName>
    <definedName name="Z_2B5B6511_F071_4C6C_8CE7_AD89764673F9_.wvu.Rows" localSheetId="1" hidden="1">Cover!$7:$7</definedName>
    <definedName name="Z_2B5B6511_F071_4C6C_8CE7_AD89764673F9_.wvu.Rows" localSheetId="14" hidden="1">Discount!$32:$34</definedName>
    <definedName name="Z_2B5B6511_F071_4C6C_8CE7_AD89764673F9_.wvu.Rows" localSheetId="3" hidden="1">'Names of Bidder'!$7:$7,'Names of Bidder'!$14:$23,'Names of Bidder'!$27:$30</definedName>
    <definedName name="Z_2B5B6511_F071_4C6C_8CE7_AD89764673F9_.wvu.Rows" localSheetId="11" hidden="1">'Sch-6'!$31:$31</definedName>
    <definedName name="Z_2B5B6511_F071_4C6C_8CE7_AD89764673F9_.wvu.Rows" localSheetId="13" hidden="1">'Sch-7'!$17:$18,'Sch-7'!$100:$218</definedName>
    <definedName name="Z_302D9D75_0757_45DA_AFBF_614F08F1401B_.wvu.Cols" localSheetId="15" hidden="1">'Bid Form 2nd Envelope'!$Y:$AN</definedName>
    <definedName name="Z_302D9D75_0757_45DA_AFBF_614F08F1401B_.wvu.Cols" localSheetId="14" hidden="1">Discount!$H:$L</definedName>
    <definedName name="Z_302D9D75_0757_45DA_AFBF_614F08F1401B_.wvu.Cols" localSheetId="3" hidden="1">'Names of Bidder'!$J:$Z</definedName>
    <definedName name="Z_302D9D75_0757_45DA_AFBF_614F08F1401B_.wvu.Cols" localSheetId="4" hidden="1">'Sch-1'!$P:$U,'Sch-1'!$AD:$AH</definedName>
    <definedName name="Z_302D9D75_0757_45DA_AFBF_614F08F1401B_.wvu.Cols" localSheetId="5" hidden="1">'Sch-2'!$K:$N</definedName>
    <definedName name="Z_302D9D75_0757_45DA_AFBF_614F08F1401B_.wvu.Cols" localSheetId="6" hidden="1">'Sch-3 '!$R:$U,'Sch-3 '!$AK:$AP</definedName>
    <definedName name="Z_302D9D75_0757_45DA_AFBF_614F08F1401B_.wvu.Cols" localSheetId="7" hidden="1">'Sch-4a'!$R:$U</definedName>
    <definedName name="Z_302D9D75_0757_45DA_AFBF_614F08F1401B_.wvu.Cols" localSheetId="8" hidden="1">'Sch-4b'!$R:$T</definedName>
    <definedName name="Z_302D9D75_0757_45DA_AFBF_614F08F1401B_.wvu.Cols" localSheetId="10" hidden="1">'Sch-5'!$I:$P</definedName>
    <definedName name="Z_302D9D75_0757_45DA_AFBF_614F08F1401B_.wvu.Cols" localSheetId="13" hidden="1">'Sch-7'!$P:$R,'Sch-7'!$AG:$AM</definedName>
    <definedName name="Z_302D9D75_0757_45DA_AFBF_614F08F1401B_.wvu.FilterData" localSheetId="4" hidden="1">'Sch-1'!$A$18:$AY$177</definedName>
    <definedName name="Z_302D9D75_0757_45DA_AFBF_614F08F1401B_.wvu.FilterData" localSheetId="5" hidden="1">'Sch-2'!$G$19:$J$179</definedName>
    <definedName name="Z_302D9D75_0757_45DA_AFBF_614F08F1401B_.wvu.FilterData" localSheetId="6" hidden="1">'Sch-3 '!$A$19:$BB$185</definedName>
    <definedName name="Z_302D9D75_0757_45DA_AFBF_614F08F1401B_.wvu.PrintArea" localSheetId="15" hidden="1">'Bid Form 2nd Envelope'!$A$1:$F$60</definedName>
    <definedName name="Z_302D9D75_0757_45DA_AFBF_614F08F1401B_.wvu.PrintArea" localSheetId="1" hidden="1">Cover!$A$1:$F$15</definedName>
    <definedName name="Z_302D9D75_0757_45DA_AFBF_614F08F1401B_.wvu.PrintArea" localSheetId="14" hidden="1">Discount!$A$2:$G$43</definedName>
    <definedName name="Z_302D9D75_0757_45DA_AFBF_614F08F1401B_.wvu.PrintArea" localSheetId="2" hidden="1">Instructions!$A$1:$C$50</definedName>
    <definedName name="Z_302D9D75_0757_45DA_AFBF_614F08F1401B_.wvu.PrintArea" localSheetId="3" hidden="1">'Names of Bidder'!$A$1:$F$33</definedName>
    <definedName name="Z_302D9D75_0757_45DA_AFBF_614F08F1401B_.wvu.PrintArea" localSheetId="4" hidden="1">'Sch-1'!$A$1:$O$189</definedName>
    <definedName name="Z_302D9D75_0757_45DA_AFBF_614F08F1401B_.wvu.PrintArea" localSheetId="5" hidden="1">'Sch-2'!$A$1:$K$188</definedName>
    <definedName name="Z_302D9D75_0757_45DA_AFBF_614F08F1401B_.wvu.PrintArea" localSheetId="6" hidden="1">'Sch-3 '!$A$1:$Q$191</definedName>
    <definedName name="Z_302D9D75_0757_45DA_AFBF_614F08F1401B_.wvu.PrintArea" localSheetId="7" hidden="1">'Sch-4a'!$A$1:$Q$42</definedName>
    <definedName name="Z_302D9D75_0757_45DA_AFBF_614F08F1401B_.wvu.PrintArea" localSheetId="8" hidden="1">'Sch-4b'!$A$1:$Q$42</definedName>
    <definedName name="Z_302D9D75_0757_45DA_AFBF_614F08F1401B_.wvu.PrintArea" localSheetId="10" hidden="1">'Sch-5'!$A$1:$E$26</definedName>
    <definedName name="Z_302D9D75_0757_45DA_AFBF_614F08F1401B_.wvu.PrintArea" localSheetId="9" hidden="1">'Sch-5 Dis'!$A$1:$E$26</definedName>
    <definedName name="Z_302D9D75_0757_45DA_AFBF_614F08F1401B_.wvu.PrintArea" localSheetId="11" hidden="1">'Sch-6'!$A$1:$D$33</definedName>
    <definedName name="Z_302D9D75_0757_45DA_AFBF_614F08F1401B_.wvu.PrintArea" localSheetId="12" hidden="1">'Sch-6 After Discount'!$A$1:$D$33</definedName>
    <definedName name="Z_302D9D75_0757_45DA_AFBF_614F08F1401B_.wvu.PrintArea" localSheetId="13" hidden="1">'Sch-7'!$A$1:$N$27</definedName>
    <definedName name="Z_302D9D75_0757_45DA_AFBF_614F08F1401B_.wvu.PrintTitles" localSheetId="4" hidden="1">'Sch-1'!$15:$17</definedName>
    <definedName name="Z_302D9D75_0757_45DA_AFBF_614F08F1401B_.wvu.PrintTitles" localSheetId="5" hidden="1">'Sch-2'!$15:$17</definedName>
    <definedName name="Z_302D9D75_0757_45DA_AFBF_614F08F1401B_.wvu.PrintTitles" localSheetId="6" hidden="1">'Sch-3 '!$13:$17</definedName>
    <definedName name="Z_302D9D75_0757_45DA_AFBF_614F08F1401B_.wvu.PrintTitles" localSheetId="10" hidden="1">'Sch-5'!$3:$13</definedName>
    <definedName name="Z_302D9D75_0757_45DA_AFBF_614F08F1401B_.wvu.PrintTitles" localSheetId="9" hidden="1">'Sch-5 Dis'!$3:$13</definedName>
    <definedName name="Z_302D9D75_0757_45DA_AFBF_614F08F1401B_.wvu.PrintTitles" localSheetId="11" hidden="1">'Sch-6'!$3:$13</definedName>
    <definedName name="Z_302D9D75_0757_45DA_AFBF_614F08F1401B_.wvu.PrintTitles" localSheetId="12" hidden="1">'Sch-6 After Discount'!$3:$13</definedName>
    <definedName name="Z_302D9D75_0757_45DA_AFBF_614F08F1401B_.wvu.PrintTitles" localSheetId="13" hidden="1">'Sch-7'!$14:$14</definedName>
    <definedName name="Z_302D9D75_0757_45DA_AFBF_614F08F1401B_.wvu.Rows" localSheetId="1" hidden="1">Cover!$7:$7</definedName>
    <definedName name="Z_302D9D75_0757_45DA_AFBF_614F08F1401B_.wvu.Rows" localSheetId="14" hidden="1">Discount!$32:$34</definedName>
    <definedName name="Z_302D9D75_0757_45DA_AFBF_614F08F1401B_.wvu.Rows" localSheetId="3" hidden="1">'Names of Bidder'!$7:$7,'Names of Bidder'!$14:$23,'Names of Bidder'!$27:$30</definedName>
    <definedName name="Z_302D9D75_0757_45DA_AFBF_614F08F1401B_.wvu.Rows" localSheetId="11" hidden="1">'Sch-6'!$31:$31</definedName>
    <definedName name="Z_302D9D75_0757_45DA_AFBF_614F08F1401B_.wvu.Rows" localSheetId="13" hidden="1">'Sch-7'!$17:$18,'Sch-7'!$100:$218</definedName>
    <definedName name="Z_49037B54_2990_41F2_A98D_615EDAEEEC02_.wvu.Cols" localSheetId="15" hidden="1">'Bid Form 2nd Envelope'!$Y:$AN</definedName>
    <definedName name="Z_49037B54_2990_41F2_A98D_615EDAEEEC02_.wvu.Cols" localSheetId="14" hidden="1">Discount!$H:$K</definedName>
    <definedName name="Z_49037B54_2990_41F2_A98D_615EDAEEEC02_.wvu.Cols" localSheetId="3" hidden="1">'Names of Bidder'!$J:$Z</definedName>
    <definedName name="Z_49037B54_2990_41F2_A98D_615EDAEEEC02_.wvu.Cols" localSheetId="4" hidden="1">'Sch-1'!$P:$Z</definedName>
    <definedName name="Z_49037B54_2990_41F2_A98D_615EDAEEEC02_.wvu.Cols" localSheetId="5" hidden="1">'Sch-2'!$K:$N</definedName>
    <definedName name="Z_49037B54_2990_41F2_A98D_615EDAEEEC02_.wvu.Cols" localSheetId="6" hidden="1">'Sch-3 '!$R:$V,'Sch-3 '!$AK:$AP</definedName>
    <definedName name="Z_49037B54_2990_41F2_A98D_615EDAEEEC02_.wvu.Cols" localSheetId="7" hidden="1">'Sch-4a'!$R:$W</definedName>
    <definedName name="Z_49037B54_2990_41F2_A98D_615EDAEEEC02_.wvu.Cols" localSheetId="8" hidden="1">'Sch-4b'!$R:$S</definedName>
    <definedName name="Z_49037B54_2990_41F2_A98D_615EDAEEEC02_.wvu.Cols" localSheetId="10" hidden="1">'Sch-5'!$I:$P</definedName>
    <definedName name="Z_49037B54_2990_41F2_A98D_615EDAEEEC02_.wvu.Cols" localSheetId="13" hidden="1">'Sch-7'!$P:$R,'Sch-7'!$AG:$AM</definedName>
    <definedName name="Z_49037B54_2990_41F2_A98D_615EDAEEEC02_.wvu.FilterData" localSheetId="4" hidden="1">'Sch-1'!$A$19:$AZ$181</definedName>
    <definedName name="Z_49037B54_2990_41F2_A98D_615EDAEEEC02_.wvu.FilterData" localSheetId="5" hidden="1">'Sch-2'!$G$19:$J$179</definedName>
    <definedName name="Z_49037B54_2990_41F2_A98D_615EDAEEEC02_.wvu.FilterData" localSheetId="6" hidden="1">'Sch-3 '!$A$19:$BB$185</definedName>
    <definedName name="Z_49037B54_2990_41F2_A98D_615EDAEEEC02_.wvu.PrintArea" localSheetId="15" hidden="1">'Bid Form 2nd Envelope'!$A$1:$F$60</definedName>
    <definedName name="Z_49037B54_2990_41F2_A98D_615EDAEEEC02_.wvu.PrintArea" localSheetId="1" hidden="1">Cover!$A$1:$H$15</definedName>
    <definedName name="Z_49037B54_2990_41F2_A98D_615EDAEEEC02_.wvu.PrintArea" localSheetId="14" hidden="1">Discount!$A$2:$G$43</definedName>
    <definedName name="Z_49037B54_2990_41F2_A98D_615EDAEEEC02_.wvu.PrintArea" localSheetId="2" hidden="1">Instructions!$A$1:$C$50</definedName>
    <definedName name="Z_49037B54_2990_41F2_A98D_615EDAEEEC02_.wvu.PrintArea" localSheetId="3" hidden="1">'Names of Bidder'!$A$1:$F$33</definedName>
    <definedName name="Z_49037B54_2990_41F2_A98D_615EDAEEEC02_.wvu.PrintArea" localSheetId="4" hidden="1">'Sch-1'!$A$1:$O$189</definedName>
    <definedName name="Z_49037B54_2990_41F2_A98D_615EDAEEEC02_.wvu.PrintArea" localSheetId="5" hidden="1">'Sch-2'!$A$1:$J$188</definedName>
    <definedName name="Z_49037B54_2990_41F2_A98D_615EDAEEEC02_.wvu.PrintArea" localSheetId="6" hidden="1">'Sch-3 '!$A$1:$Q$191</definedName>
    <definedName name="Z_49037B54_2990_41F2_A98D_615EDAEEEC02_.wvu.PrintArea" localSheetId="7" hidden="1">'Sch-4a'!$A$1:$Q$42</definedName>
    <definedName name="Z_49037B54_2990_41F2_A98D_615EDAEEEC02_.wvu.PrintArea" localSheetId="8" hidden="1">'Sch-4b'!$A$1:$Q$42</definedName>
    <definedName name="Z_49037B54_2990_41F2_A98D_615EDAEEEC02_.wvu.PrintArea" localSheetId="10" hidden="1">'Sch-5'!$A$1:$E$26</definedName>
    <definedName name="Z_49037B54_2990_41F2_A98D_615EDAEEEC02_.wvu.PrintArea" localSheetId="9" hidden="1">'Sch-5 Dis'!$A$1:$E$26</definedName>
    <definedName name="Z_49037B54_2990_41F2_A98D_615EDAEEEC02_.wvu.PrintArea" localSheetId="11" hidden="1">'Sch-6'!$A$1:$D$33</definedName>
    <definedName name="Z_49037B54_2990_41F2_A98D_615EDAEEEC02_.wvu.PrintArea" localSheetId="12" hidden="1">'Sch-6 After Discount'!$A$1:$D$33</definedName>
    <definedName name="Z_49037B54_2990_41F2_A98D_615EDAEEEC02_.wvu.PrintArea" localSheetId="13" hidden="1">'Sch-7'!$A$1:$N$27</definedName>
    <definedName name="Z_49037B54_2990_41F2_A98D_615EDAEEEC02_.wvu.PrintTitles" localSheetId="4" hidden="1">'Sch-1'!$15:$17</definedName>
    <definedName name="Z_49037B54_2990_41F2_A98D_615EDAEEEC02_.wvu.PrintTitles" localSheetId="5" hidden="1">'Sch-2'!$15:$17</definedName>
    <definedName name="Z_49037B54_2990_41F2_A98D_615EDAEEEC02_.wvu.PrintTitles" localSheetId="6" hidden="1">'Sch-3 '!$13:$17</definedName>
    <definedName name="Z_49037B54_2990_41F2_A98D_615EDAEEEC02_.wvu.PrintTitles" localSheetId="10" hidden="1">'Sch-5'!$3:$13</definedName>
    <definedName name="Z_49037B54_2990_41F2_A98D_615EDAEEEC02_.wvu.PrintTitles" localSheetId="9" hidden="1">'Sch-5 Dis'!$3:$13</definedName>
    <definedName name="Z_49037B54_2990_41F2_A98D_615EDAEEEC02_.wvu.PrintTitles" localSheetId="11" hidden="1">'Sch-6'!$3:$13</definedName>
    <definedName name="Z_49037B54_2990_41F2_A98D_615EDAEEEC02_.wvu.PrintTitles" localSheetId="12" hidden="1">'Sch-6 After Discount'!$3:$13</definedName>
    <definedName name="Z_49037B54_2990_41F2_A98D_615EDAEEEC02_.wvu.PrintTitles" localSheetId="13" hidden="1">'Sch-7'!$14:$14</definedName>
    <definedName name="Z_49037B54_2990_41F2_A98D_615EDAEEEC02_.wvu.Rows" localSheetId="1" hidden="1">Cover!$7:$7</definedName>
    <definedName name="Z_49037B54_2990_41F2_A98D_615EDAEEEC02_.wvu.Rows" localSheetId="14" hidden="1">Discount!$32:$34</definedName>
    <definedName name="Z_49037B54_2990_41F2_A98D_615EDAEEEC02_.wvu.Rows" localSheetId="3" hidden="1">'Names of Bidder'!$27:$30</definedName>
    <definedName name="Z_49037B54_2990_41F2_A98D_615EDAEEEC02_.wvu.Rows" localSheetId="4" hidden="1">'Sch-1'!#REF!,'Sch-1'!$178:$178</definedName>
    <definedName name="Z_49037B54_2990_41F2_A98D_615EDAEEEC02_.wvu.Rows" localSheetId="5" hidden="1">'Sch-2'!#REF!</definedName>
    <definedName name="Z_49037B54_2990_41F2_A98D_615EDAEEEC02_.wvu.Rows" localSheetId="13" hidden="1">'Sch-7'!$17:$18,'Sch-7'!$100:$218</definedName>
    <definedName name="Z_498493C3_769C_4143_9114_C68CD1D40B11_.wvu.Cols" localSheetId="15" hidden="1">'Bid Form 2nd Envelope'!$Y:$AN</definedName>
    <definedName name="Z_498493C3_769C_4143_9114_C68CD1D40B11_.wvu.Cols" localSheetId="14" hidden="1">Discount!$H:$K</definedName>
    <definedName name="Z_498493C3_769C_4143_9114_C68CD1D40B11_.wvu.Cols" localSheetId="3" hidden="1">'Names of Bidder'!$J:$L</definedName>
    <definedName name="Z_498493C3_769C_4143_9114_C68CD1D40B11_.wvu.Cols" localSheetId="4" hidden="1">'Sch-1'!$Q:$S</definedName>
    <definedName name="Z_498493C3_769C_4143_9114_C68CD1D40B11_.wvu.Cols" localSheetId="6" hidden="1">'Sch-3 '!$R:$S,'Sch-3 '!$AK:$AP</definedName>
    <definedName name="Z_498493C3_769C_4143_9114_C68CD1D40B11_.wvu.Cols" localSheetId="7" hidden="1">'Sch-4a'!$R:$S</definedName>
    <definedName name="Z_498493C3_769C_4143_9114_C68CD1D40B11_.wvu.Cols" localSheetId="8" hidden="1">'Sch-4b'!$R:$S</definedName>
    <definedName name="Z_498493C3_769C_4143_9114_C68CD1D40B11_.wvu.Cols" localSheetId="10" hidden="1">'Sch-5'!$I:$P</definedName>
    <definedName name="Z_498493C3_769C_4143_9114_C68CD1D40B11_.wvu.Cols" localSheetId="13" hidden="1">'Sch-7'!$P:$R,'Sch-7'!$AG:$AM</definedName>
    <definedName name="Z_498493C3_769C_4143_9114_C68CD1D40B11_.wvu.FilterData" localSheetId="4" hidden="1">'Sch-1'!$A$19:$AZ$181</definedName>
    <definedName name="Z_498493C3_769C_4143_9114_C68CD1D40B11_.wvu.FilterData" localSheetId="5" hidden="1">'Sch-2'!$G$19:$J$179</definedName>
    <definedName name="Z_498493C3_769C_4143_9114_C68CD1D40B11_.wvu.FilterData" localSheetId="6" hidden="1">'Sch-3 '!$A$19:$BB$185</definedName>
    <definedName name="Z_498493C3_769C_4143_9114_C68CD1D40B11_.wvu.PrintArea" localSheetId="15" hidden="1">'Bid Form 2nd Envelope'!$A$1:$F$61</definedName>
    <definedName name="Z_498493C3_769C_4143_9114_C68CD1D40B11_.wvu.PrintArea" localSheetId="1" hidden="1">Cover!$A$1:$H$15</definedName>
    <definedName name="Z_498493C3_769C_4143_9114_C68CD1D40B11_.wvu.PrintArea" localSheetId="14" hidden="1">Discount!$A$2:$G$43</definedName>
    <definedName name="Z_498493C3_769C_4143_9114_C68CD1D40B11_.wvu.PrintArea" localSheetId="2" hidden="1">Instructions!$A$1:$C$50</definedName>
    <definedName name="Z_498493C3_769C_4143_9114_C68CD1D40B11_.wvu.PrintArea" localSheetId="3" hidden="1">'Names of Bidder'!$A$1:$F$33</definedName>
    <definedName name="Z_498493C3_769C_4143_9114_C68CD1D40B11_.wvu.PrintArea" localSheetId="4" hidden="1">'Sch-1'!$A$1:$O$189</definedName>
    <definedName name="Z_498493C3_769C_4143_9114_C68CD1D40B11_.wvu.PrintArea" localSheetId="5" hidden="1">'Sch-2'!$A$1:$J$188</definedName>
    <definedName name="Z_498493C3_769C_4143_9114_C68CD1D40B11_.wvu.PrintArea" localSheetId="6" hidden="1">'Sch-3 '!$A$1:$Q$191</definedName>
    <definedName name="Z_498493C3_769C_4143_9114_C68CD1D40B11_.wvu.PrintArea" localSheetId="7" hidden="1">'Sch-4a'!$A$1:$Q$42</definedName>
    <definedName name="Z_498493C3_769C_4143_9114_C68CD1D40B11_.wvu.PrintArea" localSheetId="8" hidden="1">'Sch-4b'!$A$1:$Q$42</definedName>
    <definedName name="Z_498493C3_769C_4143_9114_C68CD1D40B11_.wvu.PrintArea" localSheetId="10" hidden="1">'Sch-5'!$A$1:$E$26</definedName>
    <definedName name="Z_498493C3_769C_4143_9114_C68CD1D40B11_.wvu.PrintArea" localSheetId="9" hidden="1">'Sch-5 Dis'!$A$1:$E$26</definedName>
    <definedName name="Z_498493C3_769C_4143_9114_C68CD1D40B11_.wvu.PrintArea" localSheetId="11" hidden="1">'Sch-6'!$A$1:$D$33</definedName>
    <definedName name="Z_498493C3_769C_4143_9114_C68CD1D40B11_.wvu.PrintArea" localSheetId="12" hidden="1">'Sch-6 After Discount'!$A$1:$D$33</definedName>
    <definedName name="Z_498493C3_769C_4143_9114_C68CD1D40B11_.wvu.PrintArea" localSheetId="13" hidden="1">'Sch-7'!$A$1:$N$27</definedName>
    <definedName name="Z_498493C3_769C_4143_9114_C68CD1D40B11_.wvu.PrintTitles" localSheetId="4" hidden="1">'Sch-1'!$15:$17</definedName>
    <definedName name="Z_498493C3_769C_4143_9114_C68CD1D40B11_.wvu.PrintTitles" localSheetId="5" hidden="1">'Sch-2'!$15:$17</definedName>
    <definedName name="Z_498493C3_769C_4143_9114_C68CD1D40B11_.wvu.PrintTitles" localSheetId="6" hidden="1">'Sch-3 '!$13:$17</definedName>
    <definedName name="Z_498493C3_769C_4143_9114_C68CD1D40B11_.wvu.PrintTitles" localSheetId="10" hidden="1">'Sch-5'!$3:$13</definedName>
    <definedName name="Z_498493C3_769C_4143_9114_C68CD1D40B11_.wvu.PrintTitles" localSheetId="9" hidden="1">'Sch-5 Dis'!$3:$13</definedName>
    <definedName name="Z_498493C3_769C_4143_9114_C68CD1D40B11_.wvu.PrintTitles" localSheetId="11" hidden="1">'Sch-6'!$3:$13</definedName>
    <definedName name="Z_498493C3_769C_4143_9114_C68CD1D40B11_.wvu.PrintTitles" localSheetId="12" hidden="1">'Sch-6 After Discount'!$3:$13</definedName>
    <definedName name="Z_498493C3_769C_4143_9114_C68CD1D40B11_.wvu.PrintTitles" localSheetId="13" hidden="1">'Sch-7'!$14:$14</definedName>
    <definedName name="Z_498493C3_769C_4143_9114_C68CD1D40B11_.wvu.Rows" localSheetId="1" hidden="1">Cover!$7:$7</definedName>
    <definedName name="Z_498493C3_769C_4143_9114_C68CD1D40B11_.wvu.Rows" localSheetId="14" hidden="1">Discount!$32:$34</definedName>
    <definedName name="Z_498493C3_769C_4143_9114_C68CD1D40B11_.wvu.Rows" localSheetId="3" hidden="1">'Names of Bidder'!$13:$23</definedName>
    <definedName name="Z_498493C3_769C_4143_9114_C68CD1D40B11_.wvu.Rows" localSheetId="5" hidden="1">'Sch-2'!#REF!</definedName>
    <definedName name="Z_498493C3_769C_4143_9114_C68CD1D40B11_.wvu.Rows" localSheetId="13" hidden="1">'Sch-7'!$17:$18,'Sch-7'!$100:$218</definedName>
    <definedName name="Z_4AA1107B_A795_4744_B566_827168772C7A_.wvu.Cols" localSheetId="14" hidden="1">Discount!$H:$O</definedName>
    <definedName name="Z_4AA1107B_A795_4744_B566_827168772C7A_.wvu.Cols" localSheetId="5" hidden="1">'Sch-2'!$M:$R</definedName>
    <definedName name="Z_4AA1107B_A795_4744_B566_827168772C7A_.wvu.Cols" localSheetId="6" hidden="1">'Sch-3 '!$S:$AE,'Sch-3 '!$AK:$AP</definedName>
    <definedName name="Z_4AA1107B_A795_4744_B566_827168772C7A_.wvu.Cols" localSheetId="10" hidden="1">'Sch-5'!$I:$P</definedName>
    <definedName name="Z_4AA1107B_A795_4744_B566_827168772C7A_.wvu.Cols" localSheetId="13" hidden="1">'Sch-7'!$O:$O,'Sch-7'!$AG:$AM</definedName>
    <definedName name="Z_4AA1107B_A795_4744_B566_827168772C7A_.wvu.FilterData" localSheetId="4" hidden="1">'Sch-1'!$A$19:$O$178</definedName>
    <definedName name="Z_4AA1107B_A795_4744_B566_827168772C7A_.wvu.FilterData" localSheetId="5" hidden="1">'Sch-2'!$G$19:$J$179</definedName>
    <definedName name="Z_4AA1107B_A795_4744_B566_827168772C7A_.wvu.FilterData" localSheetId="6" hidden="1">'Sch-3 '!$A$19:$P$185</definedName>
    <definedName name="Z_4AA1107B_A795_4744_B566_827168772C7A_.wvu.PrintArea" localSheetId="15" hidden="1">'Bid Form 2nd Envelope'!$A$1:$F$61</definedName>
    <definedName name="Z_4AA1107B_A795_4744_B566_827168772C7A_.wvu.PrintArea" localSheetId="14" hidden="1">Discount!$A$2:$G$43</definedName>
    <definedName name="Z_4AA1107B_A795_4744_B566_827168772C7A_.wvu.PrintArea" localSheetId="2" hidden="1">Instructions!$A$1:$C$50</definedName>
    <definedName name="Z_4AA1107B_A795_4744_B566_827168772C7A_.wvu.PrintArea" localSheetId="3" hidden="1">'Names of Bidder'!$A$1:$F$33</definedName>
    <definedName name="Z_4AA1107B_A795_4744_B566_827168772C7A_.wvu.PrintArea" localSheetId="4" hidden="1">'Sch-1'!$A$1:$O$189</definedName>
    <definedName name="Z_4AA1107B_A795_4744_B566_827168772C7A_.wvu.PrintArea" localSheetId="5" hidden="1">'Sch-2'!$A$1:$J$186</definedName>
    <definedName name="Z_4AA1107B_A795_4744_B566_827168772C7A_.wvu.PrintArea" localSheetId="6" hidden="1">'Sch-3 '!$A$1:$P$191</definedName>
    <definedName name="Z_4AA1107B_A795_4744_B566_827168772C7A_.wvu.PrintArea" localSheetId="7" hidden="1">'Sch-4a'!$A$1:$Q$42</definedName>
    <definedName name="Z_4AA1107B_A795_4744_B566_827168772C7A_.wvu.PrintArea" localSheetId="8" hidden="1">'Sch-4b'!$A$1:$Q$42</definedName>
    <definedName name="Z_4AA1107B_A795_4744_B566_827168772C7A_.wvu.PrintArea" localSheetId="10" hidden="1">'Sch-5'!$A$1:$E$26</definedName>
    <definedName name="Z_4AA1107B_A795_4744_B566_827168772C7A_.wvu.PrintArea" localSheetId="9" hidden="1">'Sch-5 Dis'!$A$1:$E$26</definedName>
    <definedName name="Z_4AA1107B_A795_4744_B566_827168772C7A_.wvu.PrintArea" localSheetId="11" hidden="1">'Sch-6'!$A$1:$D$33</definedName>
    <definedName name="Z_4AA1107B_A795_4744_B566_827168772C7A_.wvu.PrintArea" localSheetId="12" hidden="1">'Sch-6 After Discount'!$A$1:$D$33</definedName>
    <definedName name="Z_4AA1107B_A795_4744_B566_827168772C7A_.wvu.PrintArea" localSheetId="13" hidden="1">'Sch-7'!$A$1:$M$27</definedName>
    <definedName name="Z_4AA1107B_A795_4744_B566_827168772C7A_.wvu.PrintTitles" localSheetId="4" hidden="1">'Sch-1'!$15:$17</definedName>
    <definedName name="Z_4AA1107B_A795_4744_B566_827168772C7A_.wvu.PrintTitles" localSheetId="5" hidden="1">'Sch-2'!$15:$17</definedName>
    <definedName name="Z_4AA1107B_A795_4744_B566_827168772C7A_.wvu.PrintTitles" localSheetId="6" hidden="1">'Sch-3 '!$13:$17</definedName>
    <definedName name="Z_4AA1107B_A795_4744_B566_827168772C7A_.wvu.PrintTitles" localSheetId="10" hidden="1">'Sch-5'!$3:$13</definedName>
    <definedName name="Z_4AA1107B_A795_4744_B566_827168772C7A_.wvu.PrintTitles" localSheetId="9" hidden="1">'Sch-5 Dis'!$3:$13</definedName>
    <definedName name="Z_4AA1107B_A795_4744_B566_827168772C7A_.wvu.PrintTitles" localSheetId="11" hidden="1">'Sch-6'!$3:$13</definedName>
    <definedName name="Z_4AA1107B_A795_4744_B566_827168772C7A_.wvu.PrintTitles" localSheetId="12" hidden="1">'Sch-6 After Discount'!$3:$13</definedName>
    <definedName name="Z_4AA1107B_A795_4744_B566_827168772C7A_.wvu.PrintTitles" localSheetId="13" hidden="1">'Sch-7'!$14:$14</definedName>
    <definedName name="Z_4AA1107B_A795_4744_B566_827168772C7A_.wvu.Rows" localSheetId="1" hidden="1">Cover!$7:$7</definedName>
    <definedName name="Z_4AA1107B_A795_4744_B566_827168772C7A_.wvu.Rows" localSheetId="14" hidden="1">Discount!$32:$34</definedName>
    <definedName name="Z_4AA1107B_A795_4744_B566_827168772C7A_.wvu.Rows" localSheetId="5" hidden="1">'Sch-2'!#REF!,'Sch-2'!#REF!</definedName>
    <definedName name="Z_4AA1107B_A795_4744_B566_827168772C7A_.wvu.Rows" localSheetId="13" hidden="1">'Sch-7'!$24:$24,'Sch-7'!$100:$218</definedName>
    <definedName name="Z_4F65FF32_EC61_4022_A399_2986D7B6B8B3_.wvu.Cols" localSheetId="15" hidden="1">'Bid Form 2nd Envelope'!$Z:$AJ</definedName>
    <definedName name="Z_4F65FF32_EC61_4022_A399_2986D7B6B8B3_.wvu.Cols" localSheetId="4" hidden="1">'Sch-1'!$Y:$AL</definedName>
    <definedName name="Z_4F65FF32_EC61_4022_A399_2986D7B6B8B3_.wvu.Cols" localSheetId="5" hidden="1">'Sch-2'!#REF!</definedName>
    <definedName name="Z_4F65FF32_EC61_4022_A399_2986D7B6B8B3_.wvu.Cols" localSheetId="6" hidden="1">'Sch-3 '!$AK:$AP</definedName>
    <definedName name="Z_4F65FF32_EC61_4022_A399_2986D7B6B8B3_.wvu.Cols" localSheetId="10" hidden="1">'Sch-5'!$I:$P</definedName>
    <definedName name="Z_4F65FF32_EC61_4022_A399_2986D7B6B8B3_.wvu.Cols" localSheetId="9" hidden="1">'Sch-5 Dis'!$I:$P</definedName>
    <definedName name="Z_4F65FF32_EC61_4022_A399_2986D7B6B8B3_.wvu.Cols" localSheetId="13" hidden="1">'Sch-7'!$AG:$AM</definedName>
    <definedName name="Z_4F65FF32_EC61_4022_A399_2986D7B6B8B3_.wvu.PrintArea" localSheetId="15" hidden="1">'Bid Form 2nd Envelope'!$A$1:$F$61</definedName>
    <definedName name="Z_4F65FF32_EC61_4022_A399_2986D7B6B8B3_.wvu.PrintArea" localSheetId="14" hidden="1">Discount!$A$2:$G$41</definedName>
    <definedName name="Z_4F65FF32_EC61_4022_A399_2986D7B6B8B3_.wvu.PrintArea" localSheetId="2" hidden="1">Instructions!$A$1:$C$50</definedName>
    <definedName name="Z_4F65FF32_EC61_4022_A399_2986D7B6B8B3_.wvu.PrintArea" localSheetId="3" hidden="1">'Names of Bidder'!$A$1:$D$31</definedName>
    <definedName name="Z_4F65FF32_EC61_4022_A399_2986D7B6B8B3_.wvu.PrintArea" localSheetId="4" hidden="1">'Sch-1'!$A$1:$O$190</definedName>
    <definedName name="Z_4F65FF32_EC61_4022_A399_2986D7B6B8B3_.wvu.PrintArea" localSheetId="5" hidden="1">'Sch-2'!$A$1:$J$178</definedName>
    <definedName name="Z_4F65FF32_EC61_4022_A399_2986D7B6B8B3_.wvu.PrintArea" localSheetId="6" hidden="1">'Sch-3 '!$A$1:$P$184</definedName>
    <definedName name="Z_4F65FF32_EC61_4022_A399_2986D7B6B8B3_.wvu.PrintArea" localSheetId="7" hidden="1">'Sch-4a'!$A$1:$Q$42</definedName>
    <definedName name="Z_4F65FF32_EC61_4022_A399_2986D7B6B8B3_.wvu.PrintArea" localSheetId="8" hidden="1">'Sch-4b'!$A$1:$Q$42</definedName>
    <definedName name="Z_4F65FF32_EC61_4022_A399_2986D7B6B8B3_.wvu.PrintArea" localSheetId="10" hidden="1">'Sch-5'!$A$1:$E$26</definedName>
    <definedName name="Z_4F65FF32_EC61_4022_A399_2986D7B6B8B3_.wvu.PrintArea" localSheetId="9" hidden="1">'Sch-5 Dis'!$A$1:$E$26</definedName>
    <definedName name="Z_4F65FF32_EC61_4022_A399_2986D7B6B8B3_.wvu.PrintArea" localSheetId="11" hidden="1">'Sch-6'!$A$1:$D$34</definedName>
    <definedName name="Z_4F65FF32_EC61_4022_A399_2986D7B6B8B3_.wvu.PrintArea" localSheetId="12" hidden="1">'Sch-6 After Discount'!$A$1:$D$34</definedName>
    <definedName name="Z_4F65FF32_EC61_4022_A399_2986D7B6B8B3_.wvu.PrintArea" localSheetId="13" hidden="1">'Sch-7'!$A$1:$M$27</definedName>
    <definedName name="Z_4F65FF32_EC61_4022_A399_2986D7B6B8B3_.wvu.PrintTitles" localSheetId="4" hidden="1">'Sch-1'!$15:$17</definedName>
    <definedName name="Z_4F65FF32_EC61_4022_A399_2986D7B6B8B3_.wvu.PrintTitles" localSheetId="5" hidden="1">'Sch-2'!$15:$17</definedName>
    <definedName name="Z_4F65FF32_EC61_4022_A399_2986D7B6B8B3_.wvu.PrintTitles" localSheetId="6" hidden="1">'Sch-3 '!$13:$17</definedName>
    <definedName name="Z_4F65FF32_EC61_4022_A399_2986D7B6B8B3_.wvu.PrintTitles" localSheetId="10" hidden="1">'Sch-5'!$3:$13</definedName>
    <definedName name="Z_4F65FF32_EC61_4022_A399_2986D7B6B8B3_.wvu.PrintTitles" localSheetId="9" hidden="1">'Sch-5 Dis'!$3:$13</definedName>
    <definedName name="Z_4F65FF32_EC61_4022_A399_2986D7B6B8B3_.wvu.PrintTitles" localSheetId="11" hidden="1">'Sch-6'!$3:$13</definedName>
    <definedName name="Z_4F65FF32_EC61_4022_A399_2986D7B6B8B3_.wvu.PrintTitles" localSheetId="12" hidden="1">'Sch-6 After Discount'!$3:$13</definedName>
    <definedName name="Z_4F65FF32_EC61_4022_A399_2986D7B6B8B3_.wvu.PrintTitles" localSheetId="13" hidden="1">'Sch-7'!$14:$14</definedName>
    <definedName name="Z_4F65FF32_EC61_4022_A399_2986D7B6B8B3_.wvu.Rows" localSheetId="4" hidden="1">'Sch-1'!$215:$281</definedName>
    <definedName name="Z_4F65FF32_EC61_4022_A399_2986D7B6B8B3_.wvu.Rows" localSheetId="5" hidden="1">'Sch-2'!#REF!</definedName>
    <definedName name="Z_4F65FF32_EC61_4022_A399_2986D7B6B8B3_.wvu.Rows" localSheetId="6" hidden="1">'Sch-3 '!#REF!</definedName>
    <definedName name="Z_4F65FF32_EC61_4022_A399_2986D7B6B8B3_.wvu.Rows" localSheetId="13" hidden="1">'Sch-7'!$100:$218</definedName>
    <definedName name="Z_58D82F59_8CF6_455F_B9F4_081499FDF243_.wvu.Cols" localSheetId="14" hidden="1">Discount!$H:$L</definedName>
    <definedName name="Z_58D82F59_8CF6_455F_B9F4_081499FDF243_.wvu.PrintArea" localSheetId="14" hidden="1">Discount!$A$2:$G$43</definedName>
    <definedName name="Z_58D82F59_8CF6_455F_B9F4_081499FDF243_.wvu.Rows" localSheetId="14" hidden="1">Discount!$20:$20,Discount!$27:$27</definedName>
    <definedName name="Z_696D9240_6693_44E8_B9A4_2BFADD101EE2_.wvu.Cols" localSheetId="14" hidden="1">Discount!$H:$L</definedName>
    <definedName name="Z_696D9240_6693_44E8_B9A4_2BFADD101EE2_.wvu.PrintArea" localSheetId="14" hidden="1">Discount!$A$2:$G$43</definedName>
    <definedName name="Z_696D9240_6693_44E8_B9A4_2BFADD101EE2_.wvu.Rows" localSheetId="14" hidden="1">Discount!$20:$20,Discount!$27:$27</definedName>
    <definedName name="Z_7487ED9F_BBED_4B2A_9631_22F1A430946B_.wvu.Cols" localSheetId="14" hidden="1">Discount!$H:$O</definedName>
    <definedName name="Z_7487ED9F_BBED_4B2A_9631_22F1A430946B_.wvu.Cols" localSheetId="5" hidden="1">'Sch-2'!$M:$R</definedName>
    <definedName name="Z_7487ED9F_BBED_4B2A_9631_22F1A430946B_.wvu.Cols" localSheetId="6" hidden="1">'Sch-3 '!$S:$AE,'Sch-3 '!$AK:$AP</definedName>
    <definedName name="Z_7487ED9F_BBED_4B2A_9631_22F1A430946B_.wvu.Cols" localSheetId="10" hidden="1">'Sch-5'!$I:$P</definedName>
    <definedName name="Z_7487ED9F_BBED_4B2A_9631_22F1A430946B_.wvu.Cols" localSheetId="13" hidden="1">'Sch-7'!$O:$O,'Sch-7'!$AG:$AM</definedName>
    <definedName name="Z_7487ED9F_BBED_4B2A_9631_22F1A430946B_.wvu.FilterData" localSheetId="4" hidden="1">'Sch-1'!$A$19:$O$178</definedName>
    <definedName name="Z_7487ED9F_BBED_4B2A_9631_22F1A430946B_.wvu.FilterData" localSheetId="5" hidden="1">'Sch-2'!$G$19:$J$179</definedName>
    <definedName name="Z_7487ED9F_BBED_4B2A_9631_22F1A430946B_.wvu.FilterData" localSheetId="6" hidden="1">'Sch-3 '!$A$19:$P$185</definedName>
    <definedName name="Z_7487ED9F_BBED_4B2A_9631_22F1A430946B_.wvu.PrintArea" localSheetId="15" hidden="1">'Bid Form 2nd Envelope'!$A$1:$F$61</definedName>
    <definedName name="Z_7487ED9F_BBED_4B2A_9631_22F1A430946B_.wvu.PrintArea" localSheetId="14" hidden="1">Discount!$A$2:$G$43</definedName>
    <definedName name="Z_7487ED9F_BBED_4B2A_9631_22F1A430946B_.wvu.PrintArea" localSheetId="2" hidden="1">Instructions!$A$1:$C$50</definedName>
    <definedName name="Z_7487ED9F_BBED_4B2A_9631_22F1A430946B_.wvu.PrintArea" localSheetId="3" hidden="1">'Names of Bidder'!$A$1:$F$33</definedName>
    <definedName name="Z_7487ED9F_BBED_4B2A_9631_22F1A430946B_.wvu.PrintArea" localSheetId="4" hidden="1">'Sch-1'!$A$1:$O$189</definedName>
    <definedName name="Z_7487ED9F_BBED_4B2A_9631_22F1A430946B_.wvu.PrintArea" localSheetId="5" hidden="1">'Sch-2'!$A$1:$J$186</definedName>
    <definedName name="Z_7487ED9F_BBED_4B2A_9631_22F1A430946B_.wvu.PrintArea" localSheetId="6" hidden="1">'Sch-3 '!$A$1:$P$191</definedName>
    <definedName name="Z_7487ED9F_BBED_4B2A_9631_22F1A430946B_.wvu.PrintArea" localSheetId="7" hidden="1">'Sch-4a'!$A$1:$Q$42</definedName>
    <definedName name="Z_7487ED9F_BBED_4B2A_9631_22F1A430946B_.wvu.PrintArea" localSheetId="8" hidden="1">'Sch-4b'!$A$1:$Q$42</definedName>
    <definedName name="Z_7487ED9F_BBED_4B2A_9631_22F1A430946B_.wvu.PrintArea" localSheetId="10" hidden="1">'Sch-5'!$A$1:$E$26</definedName>
    <definedName name="Z_7487ED9F_BBED_4B2A_9631_22F1A430946B_.wvu.PrintArea" localSheetId="9" hidden="1">'Sch-5 Dis'!$A$1:$E$26</definedName>
    <definedName name="Z_7487ED9F_BBED_4B2A_9631_22F1A430946B_.wvu.PrintArea" localSheetId="11" hidden="1">'Sch-6'!$A$1:$D$33</definedName>
    <definedName name="Z_7487ED9F_BBED_4B2A_9631_22F1A430946B_.wvu.PrintArea" localSheetId="12" hidden="1">'Sch-6 After Discount'!$A$1:$D$33</definedName>
    <definedName name="Z_7487ED9F_BBED_4B2A_9631_22F1A430946B_.wvu.PrintArea" localSheetId="13" hidden="1">'Sch-7'!$A$1:$M$27</definedName>
    <definedName name="Z_7487ED9F_BBED_4B2A_9631_22F1A430946B_.wvu.PrintTitles" localSheetId="4" hidden="1">'Sch-1'!$15:$17</definedName>
    <definedName name="Z_7487ED9F_BBED_4B2A_9631_22F1A430946B_.wvu.PrintTitles" localSheetId="5" hidden="1">'Sch-2'!$15:$17</definedName>
    <definedName name="Z_7487ED9F_BBED_4B2A_9631_22F1A430946B_.wvu.PrintTitles" localSheetId="6" hidden="1">'Sch-3 '!$13:$17</definedName>
    <definedName name="Z_7487ED9F_BBED_4B2A_9631_22F1A430946B_.wvu.PrintTitles" localSheetId="10" hidden="1">'Sch-5'!$3:$13</definedName>
    <definedName name="Z_7487ED9F_BBED_4B2A_9631_22F1A430946B_.wvu.PrintTitles" localSheetId="9" hidden="1">'Sch-5 Dis'!$3:$13</definedName>
    <definedName name="Z_7487ED9F_BBED_4B2A_9631_22F1A430946B_.wvu.PrintTitles" localSheetId="11" hidden="1">'Sch-6'!$3:$13</definedName>
    <definedName name="Z_7487ED9F_BBED_4B2A_9631_22F1A430946B_.wvu.PrintTitles" localSheetId="12" hidden="1">'Sch-6 After Discount'!$3:$13</definedName>
    <definedName name="Z_7487ED9F_BBED_4B2A_9631_22F1A430946B_.wvu.PrintTitles" localSheetId="13" hidden="1">'Sch-7'!$14:$14</definedName>
    <definedName name="Z_7487ED9F_BBED_4B2A_9631_22F1A430946B_.wvu.Rows" localSheetId="1" hidden="1">Cover!$7:$7</definedName>
    <definedName name="Z_7487ED9F_BBED_4B2A_9631_22F1A430946B_.wvu.Rows" localSheetId="14" hidden="1">Discount!$32:$34</definedName>
    <definedName name="Z_7487ED9F_BBED_4B2A_9631_22F1A430946B_.wvu.Rows" localSheetId="5" hidden="1">'Sch-2'!#REF!,'Sch-2'!#REF!</definedName>
    <definedName name="Z_7487ED9F_BBED_4B2A_9631_22F1A430946B_.wvu.Rows" localSheetId="13" hidden="1">'Sch-7'!$24:$24,'Sch-7'!$100:$218</definedName>
    <definedName name="Z_8E2BD47E_9D90_4E85_B636_9331A76FA1A9_.wvu.Cols" localSheetId="15" hidden="1">'Bid Form 2nd Envelope'!$Y:$AN</definedName>
    <definedName name="Z_8E2BD47E_9D90_4E85_B636_9331A76FA1A9_.wvu.Cols" localSheetId="14" hidden="1">Discount!$H:$K</definedName>
    <definedName name="Z_8E2BD47E_9D90_4E85_B636_9331A76FA1A9_.wvu.Cols" localSheetId="3" hidden="1">'Names of Bidder'!$J:$Z</definedName>
    <definedName name="Z_8E2BD47E_9D90_4E85_B636_9331A76FA1A9_.wvu.Cols" localSheetId="4" hidden="1">'Sch-1'!$P:$Z,'Sch-1'!$AD:$AH</definedName>
    <definedName name="Z_8E2BD47E_9D90_4E85_B636_9331A76FA1A9_.wvu.Cols" localSheetId="5" hidden="1">'Sch-2'!$K:$N</definedName>
    <definedName name="Z_8E2BD47E_9D90_4E85_B636_9331A76FA1A9_.wvu.Cols" localSheetId="6" hidden="1">'Sch-3 '!$R:$V,'Sch-3 '!$AK:$AP</definedName>
    <definedName name="Z_8E2BD47E_9D90_4E85_B636_9331A76FA1A9_.wvu.Cols" localSheetId="7" hidden="1">'Sch-4a'!$R:$W</definedName>
    <definedName name="Z_8E2BD47E_9D90_4E85_B636_9331A76FA1A9_.wvu.Cols" localSheetId="8" hidden="1">'Sch-4b'!$R:$T</definedName>
    <definedName name="Z_8E2BD47E_9D90_4E85_B636_9331A76FA1A9_.wvu.Cols" localSheetId="10" hidden="1">'Sch-5'!$I:$P</definedName>
    <definedName name="Z_8E2BD47E_9D90_4E85_B636_9331A76FA1A9_.wvu.Cols" localSheetId="13" hidden="1">'Sch-7'!$P:$R,'Sch-7'!$AG:$AM</definedName>
    <definedName name="Z_8E2BD47E_9D90_4E85_B636_9331A76FA1A9_.wvu.FilterData" localSheetId="4" hidden="1">'Sch-1'!$A$19:$AZ$181</definedName>
    <definedName name="Z_8E2BD47E_9D90_4E85_B636_9331A76FA1A9_.wvu.FilterData" localSheetId="5" hidden="1">'Sch-2'!$G$19:$J$179</definedName>
    <definedName name="Z_8E2BD47E_9D90_4E85_B636_9331A76FA1A9_.wvu.FilterData" localSheetId="6" hidden="1">'Sch-3 '!$A$19:$BB$185</definedName>
    <definedName name="Z_8E2BD47E_9D90_4E85_B636_9331A76FA1A9_.wvu.PrintArea" localSheetId="15" hidden="1">'Bid Form 2nd Envelope'!$A$1:$F$60</definedName>
    <definedName name="Z_8E2BD47E_9D90_4E85_B636_9331A76FA1A9_.wvu.PrintArea" localSheetId="1" hidden="1">Cover!$A$1:$F$15</definedName>
    <definedName name="Z_8E2BD47E_9D90_4E85_B636_9331A76FA1A9_.wvu.PrintArea" localSheetId="14" hidden="1">Discount!$A$2:$G$43</definedName>
    <definedName name="Z_8E2BD47E_9D90_4E85_B636_9331A76FA1A9_.wvu.PrintArea" localSheetId="2" hidden="1">Instructions!$A$1:$C$50</definedName>
    <definedName name="Z_8E2BD47E_9D90_4E85_B636_9331A76FA1A9_.wvu.PrintArea" localSheetId="3" hidden="1">'Names of Bidder'!$A$1:$F$33</definedName>
    <definedName name="Z_8E2BD47E_9D90_4E85_B636_9331A76FA1A9_.wvu.PrintArea" localSheetId="4" hidden="1">'Sch-1'!$A$1:$O$189</definedName>
    <definedName name="Z_8E2BD47E_9D90_4E85_B636_9331A76FA1A9_.wvu.PrintArea" localSheetId="5" hidden="1">'Sch-2'!$A$1:$K$188</definedName>
    <definedName name="Z_8E2BD47E_9D90_4E85_B636_9331A76FA1A9_.wvu.PrintArea" localSheetId="6" hidden="1">'Sch-3 '!$A$1:$Q$191</definedName>
    <definedName name="Z_8E2BD47E_9D90_4E85_B636_9331A76FA1A9_.wvu.PrintArea" localSheetId="7" hidden="1">'Sch-4a'!$A$1:$Q$42</definedName>
    <definedName name="Z_8E2BD47E_9D90_4E85_B636_9331A76FA1A9_.wvu.PrintArea" localSheetId="8" hidden="1">'Sch-4b'!$A$1:$Q$42</definedName>
    <definedName name="Z_8E2BD47E_9D90_4E85_B636_9331A76FA1A9_.wvu.PrintArea" localSheetId="10" hidden="1">'Sch-5'!$A$1:$E$26</definedName>
    <definedName name="Z_8E2BD47E_9D90_4E85_B636_9331A76FA1A9_.wvu.PrintArea" localSheetId="9" hidden="1">'Sch-5 Dis'!$A$1:$E$26</definedName>
    <definedName name="Z_8E2BD47E_9D90_4E85_B636_9331A76FA1A9_.wvu.PrintArea" localSheetId="11" hidden="1">'Sch-6'!$A$1:$D$33</definedName>
    <definedName name="Z_8E2BD47E_9D90_4E85_B636_9331A76FA1A9_.wvu.PrintArea" localSheetId="12" hidden="1">'Sch-6 After Discount'!$A$1:$D$33</definedName>
    <definedName name="Z_8E2BD47E_9D90_4E85_B636_9331A76FA1A9_.wvu.PrintArea" localSheetId="13" hidden="1">'Sch-7'!$A$1:$N$27</definedName>
    <definedName name="Z_8E2BD47E_9D90_4E85_B636_9331A76FA1A9_.wvu.PrintTitles" localSheetId="4" hidden="1">'Sch-1'!$15:$17</definedName>
    <definedName name="Z_8E2BD47E_9D90_4E85_B636_9331A76FA1A9_.wvu.PrintTitles" localSheetId="5" hidden="1">'Sch-2'!$15:$17</definedName>
    <definedName name="Z_8E2BD47E_9D90_4E85_B636_9331A76FA1A9_.wvu.PrintTitles" localSheetId="6" hidden="1">'Sch-3 '!$13:$17</definedName>
    <definedName name="Z_8E2BD47E_9D90_4E85_B636_9331A76FA1A9_.wvu.PrintTitles" localSheetId="10" hidden="1">'Sch-5'!$3:$13</definedName>
    <definedName name="Z_8E2BD47E_9D90_4E85_B636_9331A76FA1A9_.wvu.PrintTitles" localSheetId="9" hidden="1">'Sch-5 Dis'!$3:$13</definedName>
    <definedName name="Z_8E2BD47E_9D90_4E85_B636_9331A76FA1A9_.wvu.PrintTitles" localSheetId="11" hidden="1">'Sch-6'!$3:$13</definedName>
    <definedName name="Z_8E2BD47E_9D90_4E85_B636_9331A76FA1A9_.wvu.PrintTitles" localSheetId="12" hidden="1">'Sch-6 After Discount'!$3:$13</definedName>
    <definedName name="Z_8E2BD47E_9D90_4E85_B636_9331A76FA1A9_.wvu.PrintTitles" localSheetId="13" hidden="1">'Sch-7'!$14:$14</definedName>
    <definedName name="Z_8E2BD47E_9D90_4E85_B636_9331A76FA1A9_.wvu.Rows" localSheetId="1" hidden="1">Cover!$7:$7</definedName>
    <definedName name="Z_8E2BD47E_9D90_4E85_B636_9331A76FA1A9_.wvu.Rows" localSheetId="14" hidden="1">Discount!$32:$34</definedName>
    <definedName name="Z_8E2BD47E_9D90_4E85_B636_9331A76FA1A9_.wvu.Rows" localSheetId="3" hidden="1">'Names of Bidder'!$7:$7,'Names of Bidder'!$14:$23,'Names of Bidder'!$27:$30</definedName>
    <definedName name="Z_8E2BD47E_9D90_4E85_B636_9331A76FA1A9_.wvu.Rows" localSheetId="11" hidden="1">'Sch-6'!$31:$31</definedName>
    <definedName name="Z_8E2BD47E_9D90_4E85_B636_9331A76FA1A9_.wvu.Rows" localSheetId="13" hidden="1">'Sch-7'!$17:$18,'Sch-7'!$100:$218</definedName>
    <definedName name="Z_A7DBDDEF_9245_44C6_9EBF_032DB6E1C0A2_.wvu.Cols" localSheetId="14" hidden="1">Discount!$H:$O</definedName>
    <definedName name="Z_A7DBDDEF_9245_44C6_9EBF_032DB6E1C0A2_.wvu.Cols" localSheetId="4" hidden="1">'Sch-1'!$P:$P,'Sch-1'!$T:$V</definedName>
    <definedName name="Z_A7DBDDEF_9245_44C6_9EBF_032DB6E1C0A2_.wvu.Cols" localSheetId="5" hidden="1">'Sch-2'!$M:$R</definedName>
    <definedName name="Z_A7DBDDEF_9245_44C6_9EBF_032DB6E1C0A2_.wvu.Cols" localSheetId="6" hidden="1">'Sch-3 '!$S:$AE,'Sch-3 '!$AK:$AP</definedName>
    <definedName name="Z_A7DBDDEF_9245_44C6_9EBF_032DB6E1C0A2_.wvu.Cols" localSheetId="10" hidden="1">'Sch-5'!$I:$P</definedName>
    <definedName name="Z_A7DBDDEF_9245_44C6_9EBF_032DB6E1C0A2_.wvu.Cols" localSheetId="13" hidden="1">'Sch-7'!$O:$O,'Sch-7'!$AG:$AM</definedName>
    <definedName name="Z_A7DBDDEF_9245_44C6_9EBF_032DB6E1C0A2_.wvu.FilterData" localSheetId="4" hidden="1">'Sch-1'!$A$19:$O$178</definedName>
    <definedName name="Z_A7DBDDEF_9245_44C6_9EBF_032DB6E1C0A2_.wvu.FilterData" localSheetId="5" hidden="1">'Sch-2'!$G$19:$J$179</definedName>
    <definedName name="Z_A7DBDDEF_9245_44C6_9EBF_032DB6E1C0A2_.wvu.FilterData" localSheetId="6" hidden="1">'Sch-3 '!$A$19:$P$185</definedName>
    <definedName name="Z_A7DBDDEF_9245_44C6_9EBF_032DB6E1C0A2_.wvu.PrintArea" localSheetId="15" hidden="1">'Bid Form 2nd Envelope'!$A$1:$F$61</definedName>
    <definedName name="Z_A7DBDDEF_9245_44C6_9EBF_032DB6E1C0A2_.wvu.PrintArea" localSheetId="14" hidden="1">Discount!$A$2:$G$43</definedName>
    <definedName name="Z_A7DBDDEF_9245_44C6_9EBF_032DB6E1C0A2_.wvu.PrintArea" localSheetId="2" hidden="1">Instructions!$A$1:$C$50</definedName>
    <definedName name="Z_A7DBDDEF_9245_44C6_9EBF_032DB6E1C0A2_.wvu.PrintArea" localSheetId="3" hidden="1">'Names of Bidder'!$A$1:$F$33</definedName>
    <definedName name="Z_A7DBDDEF_9245_44C6_9EBF_032DB6E1C0A2_.wvu.PrintArea" localSheetId="4" hidden="1">'Sch-1'!$A$1:$O$189</definedName>
    <definedName name="Z_A7DBDDEF_9245_44C6_9EBF_032DB6E1C0A2_.wvu.PrintArea" localSheetId="5" hidden="1">'Sch-2'!$A$1:$J$186</definedName>
    <definedName name="Z_A7DBDDEF_9245_44C6_9EBF_032DB6E1C0A2_.wvu.PrintArea" localSheetId="6" hidden="1">'Sch-3 '!$A$1:$P$191</definedName>
    <definedName name="Z_A7DBDDEF_9245_44C6_9EBF_032DB6E1C0A2_.wvu.PrintArea" localSheetId="7" hidden="1">'Sch-4a'!$A$1:$Q$42</definedName>
    <definedName name="Z_A7DBDDEF_9245_44C6_9EBF_032DB6E1C0A2_.wvu.PrintArea" localSheetId="8" hidden="1">'Sch-4b'!$A$1:$Q$42</definedName>
    <definedName name="Z_A7DBDDEF_9245_44C6_9EBF_032DB6E1C0A2_.wvu.PrintArea" localSheetId="10" hidden="1">'Sch-5'!$A$1:$E$26</definedName>
    <definedName name="Z_A7DBDDEF_9245_44C6_9EBF_032DB6E1C0A2_.wvu.PrintArea" localSheetId="9" hidden="1">'Sch-5 Dis'!$A$1:$E$26</definedName>
    <definedName name="Z_A7DBDDEF_9245_44C6_9EBF_032DB6E1C0A2_.wvu.PrintArea" localSheetId="11" hidden="1">'Sch-6'!$A$1:$D$33</definedName>
    <definedName name="Z_A7DBDDEF_9245_44C6_9EBF_032DB6E1C0A2_.wvu.PrintArea" localSheetId="12" hidden="1">'Sch-6 After Discount'!$A$1:$D$33</definedName>
    <definedName name="Z_A7DBDDEF_9245_44C6_9EBF_032DB6E1C0A2_.wvu.PrintArea" localSheetId="13" hidden="1">'Sch-7'!$A$1:$M$27</definedName>
    <definedName name="Z_A7DBDDEF_9245_44C6_9EBF_032DB6E1C0A2_.wvu.PrintTitles" localSheetId="4" hidden="1">'Sch-1'!$15:$17</definedName>
    <definedName name="Z_A7DBDDEF_9245_44C6_9EBF_032DB6E1C0A2_.wvu.PrintTitles" localSheetId="5" hidden="1">'Sch-2'!$15:$17</definedName>
    <definedName name="Z_A7DBDDEF_9245_44C6_9EBF_032DB6E1C0A2_.wvu.PrintTitles" localSheetId="6" hidden="1">'Sch-3 '!$13:$17</definedName>
    <definedName name="Z_A7DBDDEF_9245_44C6_9EBF_032DB6E1C0A2_.wvu.PrintTitles" localSheetId="10" hidden="1">'Sch-5'!$3:$13</definedName>
    <definedName name="Z_A7DBDDEF_9245_44C6_9EBF_032DB6E1C0A2_.wvu.PrintTitles" localSheetId="9" hidden="1">'Sch-5 Dis'!$3:$13</definedName>
    <definedName name="Z_A7DBDDEF_9245_44C6_9EBF_032DB6E1C0A2_.wvu.PrintTitles" localSheetId="11" hidden="1">'Sch-6'!$3:$13</definedName>
    <definedName name="Z_A7DBDDEF_9245_44C6_9EBF_032DB6E1C0A2_.wvu.PrintTitles" localSheetId="12" hidden="1">'Sch-6 After Discount'!$3:$13</definedName>
    <definedName name="Z_A7DBDDEF_9245_44C6_9EBF_032DB6E1C0A2_.wvu.PrintTitles" localSheetId="13" hidden="1">'Sch-7'!$14:$14</definedName>
    <definedName name="Z_A7DBDDEF_9245_44C6_9EBF_032DB6E1C0A2_.wvu.Rows" localSheetId="1" hidden="1">Cover!$7:$7</definedName>
    <definedName name="Z_A7DBDDEF_9245_44C6_9EBF_032DB6E1C0A2_.wvu.Rows" localSheetId="14" hidden="1">Discount!$32:$34</definedName>
    <definedName name="Z_A7DBDDEF_9245_44C6_9EBF_032DB6E1C0A2_.wvu.Rows" localSheetId="4" hidden="1">'Sch-1'!#REF!,'Sch-1'!#REF!,'Sch-1'!#REF!,'Sch-1'!#REF!</definedName>
    <definedName name="Z_A7DBDDEF_9245_44C6_9EBF_032DB6E1C0A2_.wvu.Rows" localSheetId="5" hidden="1">'Sch-2'!#REF!,'Sch-2'!#REF!,'Sch-2'!#REF!,'Sch-2'!#REF!</definedName>
    <definedName name="Z_A7DBDDEF_9245_44C6_9EBF_032DB6E1C0A2_.wvu.Rows" localSheetId="6" hidden="1">'Sch-3 '!#REF!,'Sch-3 '!#REF!,'Sch-3 '!#REF!,'Sch-3 '!#REF!</definedName>
    <definedName name="Z_A7DBDDEF_9245_44C6_9EBF_032DB6E1C0A2_.wvu.Rows" localSheetId="13" hidden="1">'Sch-7'!$24:$24,'Sch-7'!$100:$218</definedName>
    <definedName name="Z_B23AD343_29DA_4CE0_BD10_47BF44F3782F_.wvu.Cols" localSheetId="14" hidden="1">Discount!$H:$O</definedName>
    <definedName name="Z_B23AD343_29DA_4CE0_BD10_47BF44F3782F_.wvu.Cols" localSheetId="4" hidden="1">'Sch-1'!$S:$AV</definedName>
    <definedName name="Z_B23AD343_29DA_4CE0_BD10_47BF44F3782F_.wvu.Cols" localSheetId="5" hidden="1">'Sch-2'!$M:$R</definedName>
    <definedName name="Z_B23AD343_29DA_4CE0_BD10_47BF44F3782F_.wvu.Cols" localSheetId="6" hidden="1">'Sch-3 '!$S:$AE,'Sch-3 '!$AK:$AP</definedName>
    <definedName name="Z_B23AD343_29DA_4CE0_BD10_47BF44F3782F_.wvu.Cols" localSheetId="10" hidden="1">'Sch-5'!$I:$P</definedName>
    <definedName name="Z_B23AD343_29DA_4CE0_BD10_47BF44F3782F_.wvu.Cols" localSheetId="13" hidden="1">'Sch-7'!$O:$O,'Sch-7'!$AG:$AM</definedName>
    <definedName name="Z_B23AD343_29DA_4CE0_BD10_47BF44F3782F_.wvu.FilterData" localSheetId="4" hidden="1">'Sch-1'!$A$19:$O$178</definedName>
    <definedName name="Z_B23AD343_29DA_4CE0_BD10_47BF44F3782F_.wvu.FilterData" localSheetId="5" hidden="1">'Sch-2'!$G$19:$J$179</definedName>
    <definedName name="Z_B23AD343_29DA_4CE0_BD10_47BF44F3782F_.wvu.FilterData" localSheetId="6" hidden="1">'Sch-3 '!$A$19:$P$185</definedName>
    <definedName name="Z_B23AD343_29DA_4CE0_BD10_47BF44F3782F_.wvu.PrintArea" localSheetId="15" hidden="1">'Bid Form 2nd Envelope'!$A$1:$F$61</definedName>
    <definedName name="Z_B23AD343_29DA_4CE0_BD10_47BF44F3782F_.wvu.PrintArea" localSheetId="14" hidden="1">Discount!$A$2:$G$43</definedName>
    <definedName name="Z_B23AD343_29DA_4CE0_BD10_47BF44F3782F_.wvu.PrintArea" localSheetId="2" hidden="1">Instructions!$A$1:$C$50</definedName>
    <definedName name="Z_B23AD343_29DA_4CE0_BD10_47BF44F3782F_.wvu.PrintArea" localSheetId="3" hidden="1">'Names of Bidder'!$A$1:$D$31</definedName>
    <definedName name="Z_B23AD343_29DA_4CE0_BD10_47BF44F3782F_.wvu.PrintArea" localSheetId="4" hidden="1">'Sch-1'!$A$1:$O$189</definedName>
    <definedName name="Z_B23AD343_29DA_4CE0_BD10_47BF44F3782F_.wvu.PrintArea" localSheetId="5" hidden="1">'Sch-2'!$A$1:$J$186</definedName>
    <definedName name="Z_B23AD343_29DA_4CE0_BD10_47BF44F3782F_.wvu.PrintArea" localSheetId="6" hidden="1">'Sch-3 '!$A$1:$P$191</definedName>
    <definedName name="Z_B23AD343_29DA_4CE0_BD10_47BF44F3782F_.wvu.PrintArea" localSheetId="7" hidden="1">'Sch-4a'!$A$1:$Q$42</definedName>
    <definedName name="Z_B23AD343_29DA_4CE0_BD10_47BF44F3782F_.wvu.PrintArea" localSheetId="8" hidden="1">'Sch-4b'!$A$1:$Q$42</definedName>
    <definedName name="Z_B23AD343_29DA_4CE0_BD10_47BF44F3782F_.wvu.PrintArea" localSheetId="10" hidden="1">'Sch-5'!$A$1:$E$26</definedName>
    <definedName name="Z_B23AD343_29DA_4CE0_BD10_47BF44F3782F_.wvu.PrintArea" localSheetId="9" hidden="1">'Sch-5 Dis'!$A$1:$E$26</definedName>
    <definedName name="Z_B23AD343_29DA_4CE0_BD10_47BF44F3782F_.wvu.PrintArea" localSheetId="11" hidden="1">'Sch-6'!$A$1:$D$34</definedName>
    <definedName name="Z_B23AD343_29DA_4CE0_BD10_47BF44F3782F_.wvu.PrintArea" localSheetId="12" hidden="1">'Sch-6 After Discount'!$A$1:$D$34</definedName>
    <definedName name="Z_B23AD343_29DA_4CE0_BD10_47BF44F3782F_.wvu.PrintArea" localSheetId="13" hidden="1">'Sch-7'!$A$1:$M$27</definedName>
    <definedName name="Z_B23AD343_29DA_4CE0_BD10_47BF44F3782F_.wvu.PrintTitles" localSheetId="4" hidden="1">'Sch-1'!$15:$17</definedName>
    <definedName name="Z_B23AD343_29DA_4CE0_BD10_47BF44F3782F_.wvu.PrintTitles" localSheetId="5" hidden="1">'Sch-2'!$15:$17</definedName>
    <definedName name="Z_B23AD343_29DA_4CE0_BD10_47BF44F3782F_.wvu.PrintTitles" localSheetId="6" hidden="1">'Sch-3 '!$13:$17</definedName>
    <definedName name="Z_B23AD343_29DA_4CE0_BD10_47BF44F3782F_.wvu.PrintTitles" localSheetId="10" hidden="1">'Sch-5'!$3:$13</definedName>
    <definedName name="Z_B23AD343_29DA_4CE0_BD10_47BF44F3782F_.wvu.PrintTitles" localSheetId="9" hidden="1">'Sch-5 Dis'!$3:$13</definedName>
    <definedName name="Z_B23AD343_29DA_4CE0_BD10_47BF44F3782F_.wvu.PrintTitles" localSheetId="11" hidden="1">'Sch-6'!$3:$13</definedName>
    <definedName name="Z_B23AD343_29DA_4CE0_BD10_47BF44F3782F_.wvu.PrintTitles" localSheetId="12" hidden="1">'Sch-6 After Discount'!$3:$13</definedName>
    <definedName name="Z_B23AD343_29DA_4CE0_BD10_47BF44F3782F_.wvu.PrintTitles" localSheetId="13" hidden="1">'Sch-7'!$14:$14</definedName>
    <definedName name="Z_B23AD343_29DA_4CE0_BD10_47BF44F3782F_.wvu.Rows" localSheetId="1" hidden="1">Cover!$7:$7</definedName>
    <definedName name="Z_B23AD343_29DA_4CE0_BD10_47BF44F3782F_.wvu.Rows" localSheetId="14" hidden="1">Discount!$32:$34</definedName>
    <definedName name="Z_B23AD343_29DA_4CE0_BD10_47BF44F3782F_.wvu.Rows" localSheetId="5" hidden="1">'Sch-2'!#REF!</definedName>
    <definedName name="Z_B23AD343_29DA_4CE0_BD10_47BF44F3782F_.wvu.Rows" localSheetId="13" hidden="1">'Sch-7'!$24:$24,'Sch-7'!$100:$218</definedName>
    <definedName name="Z_B3CE7B10_A914_4559_A6DA_AED8C22AFD6D_.wvu.Cols" localSheetId="14" hidden="1">Discount!$H:$O</definedName>
    <definedName name="Z_B3CE7B10_A914_4559_A6DA_AED8C22AFD6D_.wvu.Cols" localSheetId="4" hidden="1">'Sch-1'!$P:$AE</definedName>
    <definedName name="Z_B3CE7B10_A914_4559_A6DA_AED8C22AFD6D_.wvu.Cols" localSheetId="5" hidden="1">'Sch-2'!$M:$R</definedName>
    <definedName name="Z_B3CE7B10_A914_4559_A6DA_AED8C22AFD6D_.wvu.Cols" localSheetId="6" hidden="1">'Sch-3 '!$S:$AE,'Sch-3 '!$AK:$AP</definedName>
    <definedName name="Z_B3CE7B10_A914_4559_A6DA_AED8C22AFD6D_.wvu.Cols" localSheetId="10" hidden="1">'Sch-5'!$I:$P</definedName>
    <definedName name="Z_B3CE7B10_A914_4559_A6DA_AED8C22AFD6D_.wvu.Cols" localSheetId="13" hidden="1">'Sch-7'!$O:$O,'Sch-7'!$AG:$AM</definedName>
    <definedName name="Z_B3CE7B10_A914_4559_A6DA_AED8C22AFD6D_.wvu.FilterData" localSheetId="4" hidden="1">'Sch-1'!$A$19:$O$178</definedName>
    <definedName name="Z_B3CE7B10_A914_4559_A6DA_AED8C22AFD6D_.wvu.FilterData" localSheetId="5" hidden="1">'Sch-2'!$G$19:$J$179</definedName>
    <definedName name="Z_B3CE7B10_A914_4559_A6DA_AED8C22AFD6D_.wvu.FilterData" localSheetId="6" hidden="1">'Sch-3 '!$A$19:$P$185</definedName>
    <definedName name="Z_B3CE7B10_A914_4559_A6DA_AED8C22AFD6D_.wvu.PrintArea" localSheetId="15" hidden="1">'Bid Form 2nd Envelope'!$A$1:$F$61</definedName>
    <definedName name="Z_B3CE7B10_A914_4559_A6DA_AED8C22AFD6D_.wvu.PrintArea" localSheetId="14" hidden="1">Discount!$A$2:$G$43</definedName>
    <definedName name="Z_B3CE7B10_A914_4559_A6DA_AED8C22AFD6D_.wvu.PrintArea" localSheetId="2" hidden="1">Instructions!$A$1:$C$50</definedName>
    <definedName name="Z_B3CE7B10_A914_4559_A6DA_AED8C22AFD6D_.wvu.PrintArea" localSheetId="3" hidden="1">'Names of Bidder'!$A$1:$F$33</definedName>
    <definedName name="Z_B3CE7B10_A914_4559_A6DA_AED8C22AFD6D_.wvu.PrintArea" localSheetId="4" hidden="1">'Sch-1'!$A$1:$O$189</definedName>
    <definedName name="Z_B3CE7B10_A914_4559_A6DA_AED8C22AFD6D_.wvu.PrintArea" localSheetId="5" hidden="1">'Sch-2'!$A$1:$J$186</definedName>
    <definedName name="Z_B3CE7B10_A914_4559_A6DA_AED8C22AFD6D_.wvu.PrintArea" localSheetId="6" hidden="1">'Sch-3 '!$A$1:$P$191</definedName>
    <definedName name="Z_B3CE7B10_A914_4559_A6DA_AED8C22AFD6D_.wvu.PrintArea" localSheetId="7" hidden="1">'Sch-4a'!$A$1:$Q$42</definedName>
    <definedName name="Z_B3CE7B10_A914_4559_A6DA_AED8C22AFD6D_.wvu.PrintArea" localSheetId="8" hidden="1">'Sch-4b'!$A$1:$Q$42</definedName>
    <definedName name="Z_B3CE7B10_A914_4559_A6DA_AED8C22AFD6D_.wvu.PrintArea" localSheetId="10" hidden="1">'Sch-5'!$A$1:$E$26</definedName>
    <definedName name="Z_B3CE7B10_A914_4559_A6DA_AED8C22AFD6D_.wvu.PrintArea" localSheetId="9" hidden="1">'Sch-5 Dis'!$A$1:$E$26</definedName>
    <definedName name="Z_B3CE7B10_A914_4559_A6DA_AED8C22AFD6D_.wvu.PrintArea" localSheetId="11" hidden="1">'Sch-6'!$A$1:$D$33</definedName>
    <definedName name="Z_B3CE7B10_A914_4559_A6DA_AED8C22AFD6D_.wvu.PrintArea" localSheetId="12" hidden="1">'Sch-6 After Discount'!$A$1:$D$33</definedName>
    <definedName name="Z_B3CE7B10_A914_4559_A6DA_AED8C22AFD6D_.wvu.PrintArea" localSheetId="13" hidden="1">'Sch-7'!$A$1:$M$27</definedName>
    <definedName name="Z_B3CE7B10_A914_4559_A6DA_AED8C22AFD6D_.wvu.PrintTitles" localSheetId="4" hidden="1">'Sch-1'!$15:$17</definedName>
    <definedName name="Z_B3CE7B10_A914_4559_A6DA_AED8C22AFD6D_.wvu.PrintTitles" localSheetId="5" hidden="1">'Sch-2'!$15:$17</definedName>
    <definedName name="Z_B3CE7B10_A914_4559_A6DA_AED8C22AFD6D_.wvu.PrintTitles" localSheetId="6" hidden="1">'Sch-3 '!$13:$17</definedName>
    <definedName name="Z_B3CE7B10_A914_4559_A6DA_AED8C22AFD6D_.wvu.PrintTitles" localSheetId="10" hidden="1">'Sch-5'!$3:$13</definedName>
    <definedName name="Z_B3CE7B10_A914_4559_A6DA_AED8C22AFD6D_.wvu.PrintTitles" localSheetId="9" hidden="1">'Sch-5 Dis'!$3:$13</definedName>
    <definedName name="Z_B3CE7B10_A914_4559_A6DA_AED8C22AFD6D_.wvu.PrintTitles" localSheetId="11" hidden="1">'Sch-6'!$3:$13</definedName>
    <definedName name="Z_B3CE7B10_A914_4559_A6DA_AED8C22AFD6D_.wvu.PrintTitles" localSheetId="12" hidden="1">'Sch-6 After Discount'!$3:$13</definedName>
    <definedName name="Z_B3CE7B10_A914_4559_A6DA_AED8C22AFD6D_.wvu.PrintTitles" localSheetId="13" hidden="1">'Sch-7'!$14:$14</definedName>
    <definedName name="Z_B3CE7B10_A914_4559_A6DA_AED8C22AFD6D_.wvu.Rows" localSheetId="1" hidden="1">Cover!$7:$7</definedName>
    <definedName name="Z_B3CE7B10_A914_4559_A6DA_AED8C22AFD6D_.wvu.Rows" localSheetId="14" hidden="1">Discount!$32:$34</definedName>
    <definedName name="Z_B3CE7B10_A914_4559_A6DA_AED8C22AFD6D_.wvu.Rows" localSheetId="5" hidden="1">'Sch-2'!#REF!</definedName>
    <definedName name="Z_B3CE7B10_A914_4559_A6DA_AED8C22AFD6D_.wvu.Rows" localSheetId="13" hidden="1">'Sch-7'!$24:$24,'Sch-7'!$100:$218</definedName>
    <definedName name="Z_B835C05C_B615_4DCB_982D_4519616B3CD8_.wvu.Cols" localSheetId="14" hidden="1">Discount!$H:$P</definedName>
    <definedName name="Z_B835C05C_B615_4DCB_982D_4519616B3CD8_.wvu.Cols" localSheetId="4" hidden="1">'Sch-1'!$S:$V</definedName>
    <definedName name="Z_B835C05C_B615_4DCB_982D_4519616B3CD8_.wvu.Cols" localSheetId="5" hidden="1">'Sch-2'!$K:$T</definedName>
    <definedName name="Z_B835C05C_B615_4DCB_982D_4519616B3CD8_.wvu.Cols" localSheetId="6" hidden="1">'Sch-3 '!$S:$AE,'Sch-3 '!$AK:$AP</definedName>
    <definedName name="Z_B835C05C_B615_4DCB_982D_4519616B3CD8_.wvu.Cols" localSheetId="10" hidden="1">'Sch-5'!$I:$P</definedName>
    <definedName name="Z_B835C05C_B615_4DCB_982D_4519616B3CD8_.wvu.Cols" localSheetId="13" hidden="1">'Sch-7'!$O:$O,'Sch-7'!$AG:$AM</definedName>
    <definedName name="Z_B835C05C_B615_4DCB_982D_4519616B3CD8_.wvu.FilterData" localSheetId="4" hidden="1">'Sch-1'!$A$19:$AZ$181</definedName>
    <definedName name="Z_B835C05C_B615_4DCB_982D_4519616B3CD8_.wvu.FilterData" localSheetId="5" hidden="1">'Sch-2'!$G$19:$J$179</definedName>
    <definedName name="Z_B835C05C_B615_4DCB_982D_4519616B3CD8_.wvu.FilterData" localSheetId="6" hidden="1">'Sch-3 '!$A$19:$BB$185</definedName>
    <definedName name="Z_B835C05C_B615_4DCB_982D_4519616B3CD8_.wvu.PrintArea" localSheetId="15" hidden="1">'Bid Form 2nd Envelope'!$A$1:$F$61</definedName>
    <definedName name="Z_B835C05C_B615_4DCB_982D_4519616B3CD8_.wvu.PrintArea" localSheetId="14" hidden="1">Discount!$A$2:$G$43</definedName>
    <definedName name="Z_B835C05C_B615_4DCB_982D_4519616B3CD8_.wvu.PrintArea" localSheetId="2" hidden="1">Instructions!$A$1:$C$50</definedName>
    <definedName name="Z_B835C05C_B615_4DCB_982D_4519616B3CD8_.wvu.PrintArea" localSheetId="3" hidden="1">'Names of Bidder'!$A$1:$F$33</definedName>
    <definedName name="Z_B835C05C_B615_4DCB_982D_4519616B3CD8_.wvu.PrintArea" localSheetId="4" hidden="1">'Sch-1'!$A$1:$O$189</definedName>
    <definedName name="Z_B835C05C_B615_4DCB_982D_4519616B3CD8_.wvu.PrintArea" localSheetId="5" hidden="1">'Sch-2'!$A$1:$J$186</definedName>
    <definedName name="Z_B835C05C_B615_4DCB_982D_4519616B3CD8_.wvu.PrintArea" localSheetId="6" hidden="1">'Sch-3 '!$A$1:$P$191</definedName>
    <definedName name="Z_B835C05C_B615_4DCB_982D_4519616B3CD8_.wvu.PrintArea" localSheetId="7" hidden="1">'Sch-4a'!$A$1:$Q$42</definedName>
    <definedName name="Z_B835C05C_B615_4DCB_982D_4519616B3CD8_.wvu.PrintArea" localSheetId="8" hidden="1">'Sch-4b'!$A$1:$Q$42</definedName>
    <definedName name="Z_B835C05C_B615_4DCB_982D_4519616B3CD8_.wvu.PrintArea" localSheetId="10" hidden="1">'Sch-5'!$A$1:$E$26</definedName>
    <definedName name="Z_B835C05C_B615_4DCB_982D_4519616B3CD8_.wvu.PrintArea" localSheetId="9" hidden="1">'Sch-5 Dis'!$A$1:$E$26</definedName>
    <definedName name="Z_B835C05C_B615_4DCB_982D_4519616B3CD8_.wvu.PrintArea" localSheetId="11" hidden="1">'Sch-6'!$A$1:$D$33</definedName>
    <definedName name="Z_B835C05C_B615_4DCB_982D_4519616B3CD8_.wvu.PrintArea" localSheetId="12" hidden="1">'Sch-6 After Discount'!$A$1:$D$33</definedName>
    <definedName name="Z_B835C05C_B615_4DCB_982D_4519616B3CD8_.wvu.PrintArea" localSheetId="13" hidden="1">'Sch-7'!$A$1:$M$27</definedName>
    <definedName name="Z_B835C05C_B615_4DCB_982D_4519616B3CD8_.wvu.PrintTitles" localSheetId="4" hidden="1">'Sch-1'!$15:$17</definedName>
    <definedName name="Z_B835C05C_B615_4DCB_982D_4519616B3CD8_.wvu.PrintTitles" localSheetId="5" hidden="1">'Sch-2'!$15:$17</definedName>
    <definedName name="Z_B835C05C_B615_4DCB_982D_4519616B3CD8_.wvu.PrintTitles" localSheetId="6" hidden="1">'Sch-3 '!$13:$17</definedName>
    <definedName name="Z_B835C05C_B615_4DCB_982D_4519616B3CD8_.wvu.PrintTitles" localSheetId="10" hidden="1">'Sch-5'!$3:$13</definedName>
    <definedName name="Z_B835C05C_B615_4DCB_982D_4519616B3CD8_.wvu.PrintTitles" localSheetId="9" hidden="1">'Sch-5 Dis'!$3:$13</definedName>
    <definedName name="Z_B835C05C_B615_4DCB_982D_4519616B3CD8_.wvu.PrintTitles" localSheetId="11" hidden="1">'Sch-6'!$3:$13</definedName>
    <definedName name="Z_B835C05C_B615_4DCB_982D_4519616B3CD8_.wvu.PrintTitles" localSheetId="12" hidden="1">'Sch-6 After Discount'!$3:$13</definedName>
    <definedName name="Z_B835C05C_B615_4DCB_982D_4519616B3CD8_.wvu.PrintTitles" localSheetId="13" hidden="1">'Sch-7'!$14:$14</definedName>
    <definedName name="Z_B835C05C_B615_4DCB_982D_4519616B3CD8_.wvu.Rows" localSheetId="1" hidden="1">Cover!$7:$7</definedName>
    <definedName name="Z_B835C05C_B615_4DCB_982D_4519616B3CD8_.wvu.Rows" localSheetId="14" hidden="1">Discount!$23:$23,Discount!$30:$30,Discount!$32:$34</definedName>
    <definedName name="Z_B835C05C_B615_4DCB_982D_4519616B3CD8_.wvu.Rows" localSheetId="4" hidden="1">'Sch-1'!#REF!</definedName>
    <definedName name="Z_B835C05C_B615_4DCB_982D_4519616B3CD8_.wvu.Rows" localSheetId="6" hidden="1">'Sch-3 '!#REF!</definedName>
    <definedName name="Z_B835C05C_B615_4DCB_982D_4519616B3CD8_.wvu.Rows" localSheetId="13" hidden="1">'Sch-7'!$24:$24,'Sch-7'!#REF!,'Sch-7'!$100:$218</definedName>
    <definedName name="Z_C431BC99_7569_44AB_83F6_AB73BDED3783_.wvu.Cols" localSheetId="14" hidden="1">Discount!$H:$P</definedName>
    <definedName name="Z_C431BC99_7569_44AB_83F6_AB73BDED3783_.wvu.Cols" localSheetId="4" hidden="1">'Sch-1'!$T:$W</definedName>
    <definedName name="Z_C431BC99_7569_44AB_83F6_AB73BDED3783_.wvu.Cols" localSheetId="5" hidden="1">'Sch-2'!$K:$T</definedName>
    <definedName name="Z_C431BC99_7569_44AB_83F6_AB73BDED3783_.wvu.Cols" localSheetId="6" hidden="1">'Sch-3 '!$S:$AE,'Sch-3 '!$AK:$AP</definedName>
    <definedName name="Z_C431BC99_7569_44AB_83F6_AB73BDED3783_.wvu.Cols" localSheetId="10" hidden="1">'Sch-5'!$I:$P</definedName>
    <definedName name="Z_C431BC99_7569_44AB_83F6_AB73BDED3783_.wvu.Cols" localSheetId="13" hidden="1">'Sch-7'!$O:$O,'Sch-7'!$AG:$AM</definedName>
    <definedName name="Z_C431BC99_7569_44AB_83F6_AB73BDED3783_.wvu.FilterData" localSheetId="4" hidden="1">'Sch-1'!$A$19:$AZ$181</definedName>
    <definedName name="Z_C431BC99_7569_44AB_83F6_AB73BDED3783_.wvu.FilterData" localSheetId="5" hidden="1">'Sch-2'!$G$19:$J$179</definedName>
    <definedName name="Z_C431BC99_7569_44AB_83F6_AB73BDED3783_.wvu.FilterData" localSheetId="6" hidden="1">'Sch-3 '!$A$19:$BB$185</definedName>
    <definedName name="Z_C431BC99_7569_44AB_83F6_AB73BDED3783_.wvu.PrintArea" localSheetId="15" hidden="1">'Bid Form 2nd Envelope'!$A$1:$F$61</definedName>
    <definedName name="Z_C431BC99_7569_44AB_83F6_AB73BDED3783_.wvu.PrintArea" localSheetId="14" hidden="1">Discount!$A$2:$G$43</definedName>
    <definedName name="Z_C431BC99_7569_44AB_83F6_AB73BDED3783_.wvu.PrintArea" localSheetId="2" hidden="1">Instructions!$A$1:$C$50</definedName>
    <definedName name="Z_C431BC99_7569_44AB_83F6_AB73BDED3783_.wvu.PrintArea" localSheetId="3" hidden="1">'Names of Bidder'!$A$1:$F$33</definedName>
    <definedName name="Z_C431BC99_7569_44AB_83F6_AB73BDED3783_.wvu.PrintArea" localSheetId="4" hidden="1">'Sch-1'!$A$1:$O$189</definedName>
    <definedName name="Z_C431BC99_7569_44AB_83F6_AB73BDED3783_.wvu.PrintArea" localSheetId="5" hidden="1">'Sch-2'!$A$1:$J$186</definedName>
    <definedName name="Z_C431BC99_7569_44AB_83F6_AB73BDED3783_.wvu.PrintArea" localSheetId="6" hidden="1">'Sch-3 '!$A$1:$P$191</definedName>
    <definedName name="Z_C431BC99_7569_44AB_83F6_AB73BDED3783_.wvu.PrintArea" localSheetId="7" hidden="1">'Sch-4a'!$A$1:$Q$42</definedName>
    <definedName name="Z_C431BC99_7569_44AB_83F6_AB73BDED3783_.wvu.PrintArea" localSheetId="8" hidden="1">'Sch-4b'!$A$1:$Q$42</definedName>
    <definedName name="Z_C431BC99_7569_44AB_83F6_AB73BDED3783_.wvu.PrintArea" localSheetId="10" hidden="1">'Sch-5'!$A$1:$E$26</definedName>
    <definedName name="Z_C431BC99_7569_44AB_83F6_AB73BDED3783_.wvu.PrintArea" localSheetId="9" hidden="1">'Sch-5 Dis'!$A$1:$E$26</definedName>
    <definedName name="Z_C431BC99_7569_44AB_83F6_AB73BDED3783_.wvu.PrintArea" localSheetId="11" hidden="1">'Sch-6'!$A$1:$D$33</definedName>
    <definedName name="Z_C431BC99_7569_44AB_83F6_AB73BDED3783_.wvu.PrintArea" localSheetId="12" hidden="1">'Sch-6 After Discount'!$A$1:$D$33</definedName>
    <definedName name="Z_C431BC99_7569_44AB_83F6_AB73BDED3783_.wvu.PrintArea" localSheetId="13" hidden="1">'Sch-7'!$A$1:$M$27</definedName>
    <definedName name="Z_C431BC99_7569_44AB_83F6_AB73BDED3783_.wvu.PrintTitles" localSheetId="4" hidden="1">'Sch-1'!$15:$17</definedName>
    <definedName name="Z_C431BC99_7569_44AB_83F6_AB73BDED3783_.wvu.PrintTitles" localSheetId="5" hidden="1">'Sch-2'!$15:$17</definedName>
    <definedName name="Z_C431BC99_7569_44AB_83F6_AB73BDED3783_.wvu.PrintTitles" localSheetId="6" hidden="1">'Sch-3 '!$13:$17</definedName>
    <definedName name="Z_C431BC99_7569_44AB_83F6_AB73BDED3783_.wvu.PrintTitles" localSheetId="10" hidden="1">'Sch-5'!$3:$13</definedName>
    <definedName name="Z_C431BC99_7569_44AB_83F6_AB73BDED3783_.wvu.PrintTitles" localSheetId="9" hidden="1">'Sch-5 Dis'!$3:$13</definedName>
    <definedName name="Z_C431BC99_7569_44AB_83F6_AB73BDED3783_.wvu.PrintTitles" localSheetId="11" hidden="1">'Sch-6'!$3:$13</definedName>
    <definedName name="Z_C431BC99_7569_44AB_83F6_AB73BDED3783_.wvu.PrintTitles" localSheetId="12" hidden="1">'Sch-6 After Discount'!$3:$13</definedName>
    <definedName name="Z_C431BC99_7569_44AB_83F6_AB73BDED3783_.wvu.PrintTitles" localSheetId="13" hidden="1">'Sch-7'!$14:$14</definedName>
    <definedName name="Z_C431BC99_7569_44AB_83F6_AB73BDED3783_.wvu.Rows" localSheetId="1" hidden="1">Cover!$7:$7</definedName>
    <definedName name="Z_C431BC99_7569_44AB_83F6_AB73BDED3783_.wvu.Rows" localSheetId="14" hidden="1">Discount!$23:$23,Discount!$30:$30,Discount!$32:$34</definedName>
    <definedName name="Z_C431BC99_7569_44AB_83F6_AB73BDED3783_.wvu.Rows" localSheetId="4" hidden="1">'Sch-1'!#REF!</definedName>
    <definedName name="Z_C431BC99_7569_44AB_83F6_AB73BDED3783_.wvu.Rows" localSheetId="6" hidden="1">'Sch-3 '!#REF!</definedName>
    <definedName name="Z_C431BC99_7569_44AB_83F6_AB73BDED3783_.wvu.Rows" localSheetId="13" hidden="1">'Sch-7'!$24:$24,'Sch-7'!#REF!,'Sch-7'!$100:$218</definedName>
    <definedName name="Z_C6A7FFED_91EB_41DF_A944_2BFB2D792481_.wvu.Cols" localSheetId="15" hidden="1">'Bid Form 2nd Envelope'!$G:$AL</definedName>
    <definedName name="Z_C6A7FFED_91EB_41DF_A944_2BFB2D792481_.wvu.Cols" localSheetId="14" hidden="1">Discount!$H:$L</definedName>
    <definedName name="Z_C6A7FFED_91EB_41DF_A944_2BFB2D792481_.wvu.Cols" localSheetId="3" hidden="1">'Names of Bidder'!$J:$Z</definedName>
    <definedName name="Z_C6A7FFED_91EB_41DF_A944_2BFB2D792481_.wvu.Cols" localSheetId="4" hidden="1">'Sch-1'!$P:$U,'Sch-1'!$AD:$AH</definedName>
    <definedName name="Z_C6A7FFED_91EB_41DF_A944_2BFB2D792481_.wvu.Cols" localSheetId="5" hidden="1">'Sch-2'!$K:$N</definedName>
    <definedName name="Z_C6A7FFED_91EB_41DF_A944_2BFB2D792481_.wvu.Cols" localSheetId="6" hidden="1">'Sch-3 '!$R:$U,'Sch-3 '!$AK:$AP</definedName>
    <definedName name="Z_C6A7FFED_91EB_41DF_A944_2BFB2D792481_.wvu.Cols" localSheetId="7" hidden="1">'Sch-4a'!$R:$U</definedName>
    <definedName name="Z_C6A7FFED_91EB_41DF_A944_2BFB2D792481_.wvu.Cols" localSheetId="8" hidden="1">'Sch-4b'!$R:$T</definedName>
    <definedName name="Z_C6A7FFED_91EB_41DF_A944_2BFB2D792481_.wvu.Cols" localSheetId="10" hidden="1">'Sch-5'!$I:$P</definedName>
    <definedName name="Z_C6A7FFED_91EB_41DF_A944_2BFB2D792481_.wvu.Cols" localSheetId="13" hidden="1">'Sch-7'!$P:$R,'Sch-7'!$AG:$AM</definedName>
    <definedName name="Z_C6A7FFED_91EB_41DF_A944_2BFB2D792481_.wvu.FilterData" localSheetId="4" hidden="1">'Sch-1'!$A$18:$AY$177</definedName>
    <definedName name="Z_C6A7FFED_91EB_41DF_A944_2BFB2D792481_.wvu.FilterData" localSheetId="5" hidden="1">'Sch-2'!$G$19:$J$179</definedName>
    <definedName name="Z_C6A7FFED_91EB_41DF_A944_2BFB2D792481_.wvu.FilterData" localSheetId="6" hidden="1">'Sch-3 '!$A$19:$BB$185</definedName>
    <definedName name="Z_C6A7FFED_91EB_41DF_A944_2BFB2D792481_.wvu.PrintArea" localSheetId="15" hidden="1">'Bid Form 2nd Envelope'!$A$1:$F$60</definedName>
    <definedName name="Z_C6A7FFED_91EB_41DF_A944_2BFB2D792481_.wvu.PrintArea" localSheetId="1" hidden="1">Cover!$A$1:$F$15</definedName>
    <definedName name="Z_C6A7FFED_91EB_41DF_A944_2BFB2D792481_.wvu.PrintArea" localSheetId="14" hidden="1">Discount!$A$2:$G$43</definedName>
    <definedName name="Z_C6A7FFED_91EB_41DF_A944_2BFB2D792481_.wvu.PrintArea" localSheetId="2" hidden="1">Instructions!$A$1:$C$50</definedName>
    <definedName name="Z_C6A7FFED_91EB_41DF_A944_2BFB2D792481_.wvu.PrintArea" localSheetId="3" hidden="1">'Names of Bidder'!$A$1:$F$33</definedName>
    <definedName name="Z_C6A7FFED_91EB_41DF_A944_2BFB2D792481_.wvu.PrintArea" localSheetId="4" hidden="1">'Sch-1'!$A$1:$O$189</definedName>
    <definedName name="Z_C6A7FFED_91EB_41DF_A944_2BFB2D792481_.wvu.PrintArea" localSheetId="5" hidden="1">'Sch-2'!$A$1:$K$188</definedName>
    <definedName name="Z_C6A7FFED_91EB_41DF_A944_2BFB2D792481_.wvu.PrintArea" localSheetId="6" hidden="1">'Sch-3 '!$A$1:$Q$191</definedName>
    <definedName name="Z_C6A7FFED_91EB_41DF_A944_2BFB2D792481_.wvu.PrintArea" localSheetId="7" hidden="1">'Sch-4a'!$A$1:$Q$42</definedName>
    <definedName name="Z_C6A7FFED_91EB_41DF_A944_2BFB2D792481_.wvu.PrintArea" localSheetId="8" hidden="1">'Sch-4b'!$A$1:$Q$42</definedName>
    <definedName name="Z_C6A7FFED_91EB_41DF_A944_2BFB2D792481_.wvu.PrintArea" localSheetId="10" hidden="1">'Sch-5'!$A$1:$E$26</definedName>
    <definedName name="Z_C6A7FFED_91EB_41DF_A944_2BFB2D792481_.wvu.PrintArea" localSheetId="9" hidden="1">'Sch-5 Dis'!$A$1:$E$26</definedName>
    <definedName name="Z_C6A7FFED_91EB_41DF_A944_2BFB2D792481_.wvu.PrintArea" localSheetId="11" hidden="1">'Sch-6'!$A$1:$D$33</definedName>
    <definedName name="Z_C6A7FFED_91EB_41DF_A944_2BFB2D792481_.wvu.PrintArea" localSheetId="12" hidden="1">'Sch-6 After Discount'!$A$1:$D$33</definedName>
    <definedName name="Z_C6A7FFED_91EB_41DF_A944_2BFB2D792481_.wvu.PrintArea" localSheetId="13" hidden="1">'Sch-7'!$A$1:$N$27</definedName>
    <definedName name="Z_C6A7FFED_91EB_41DF_A944_2BFB2D792481_.wvu.PrintTitles" localSheetId="4" hidden="1">'Sch-1'!$15:$17</definedName>
    <definedName name="Z_C6A7FFED_91EB_41DF_A944_2BFB2D792481_.wvu.PrintTitles" localSheetId="5" hidden="1">'Sch-2'!$15:$17</definedName>
    <definedName name="Z_C6A7FFED_91EB_41DF_A944_2BFB2D792481_.wvu.PrintTitles" localSheetId="6" hidden="1">'Sch-3 '!$13:$17</definedName>
    <definedName name="Z_C6A7FFED_91EB_41DF_A944_2BFB2D792481_.wvu.PrintTitles" localSheetId="10" hidden="1">'Sch-5'!$3:$13</definedName>
    <definedName name="Z_C6A7FFED_91EB_41DF_A944_2BFB2D792481_.wvu.PrintTitles" localSheetId="9" hidden="1">'Sch-5 Dis'!$3:$13</definedName>
    <definedName name="Z_C6A7FFED_91EB_41DF_A944_2BFB2D792481_.wvu.PrintTitles" localSheetId="11" hidden="1">'Sch-6'!$3:$13</definedName>
    <definedName name="Z_C6A7FFED_91EB_41DF_A944_2BFB2D792481_.wvu.PrintTitles" localSheetId="12" hidden="1">'Sch-6 After Discount'!$3:$13</definedName>
    <definedName name="Z_C6A7FFED_91EB_41DF_A944_2BFB2D792481_.wvu.PrintTitles" localSheetId="13" hidden="1">'Sch-7'!$14:$14</definedName>
    <definedName name="Z_C6A7FFED_91EB_41DF_A944_2BFB2D792481_.wvu.Rows" localSheetId="1" hidden="1">Cover!$7:$7</definedName>
    <definedName name="Z_C6A7FFED_91EB_41DF_A944_2BFB2D792481_.wvu.Rows" localSheetId="14" hidden="1">Discount!$32:$34</definedName>
    <definedName name="Z_C6A7FFED_91EB_41DF_A944_2BFB2D792481_.wvu.Rows" localSheetId="3" hidden="1">'Names of Bidder'!$7:$7,'Names of Bidder'!$14:$23,'Names of Bidder'!$27:$30</definedName>
    <definedName name="Z_C6A7FFED_91EB_41DF_A944_2BFB2D792481_.wvu.Rows" localSheetId="11" hidden="1">'Sch-6'!$31:$31</definedName>
    <definedName name="Z_C6A7FFED_91EB_41DF_A944_2BFB2D792481_.wvu.Rows" localSheetId="13" hidden="1">'Sch-7'!$17:$18,'Sch-7'!$100:$218</definedName>
    <definedName name="Z_D0757F9E_DF41_4B40_A5E5_F4F8FDD8D61D_.wvu.Cols" localSheetId="14" hidden="1">Discount!$H:$O</definedName>
    <definedName name="Z_D0757F9E_DF41_4B40_A5E5_F4F8FDD8D61D_.wvu.Cols" localSheetId="5" hidden="1">'Sch-2'!$M:$R</definedName>
    <definedName name="Z_D0757F9E_DF41_4B40_A5E5_F4F8FDD8D61D_.wvu.Cols" localSheetId="6" hidden="1">'Sch-3 '!$S:$AE,'Sch-3 '!$AK:$AP</definedName>
    <definedName name="Z_D0757F9E_DF41_4B40_A5E5_F4F8FDD8D61D_.wvu.Cols" localSheetId="10" hidden="1">'Sch-5'!$I:$P</definedName>
    <definedName name="Z_D0757F9E_DF41_4B40_A5E5_F4F8FDD8D61D_.wvu.Cols" localSheetId="13" hidden="1">'Sch-7'!$O:$O,'Sch-7'!$AG:$AM</definedName>
    <definedName name="Z_D0757F9E_DF41_4B40_A5E5_F4F8FDD8D61D_.wvu.FilterData" localSheetId="4" hidden="1">'Sch-1'!$A$19:$O$178</definedName>
    <definedName name="Z_D0757F9E_DF41_4B40_A5E5_F4F8FDD8D61D_.wvu.FilterData" localSheetId="5" hidden="1">'Sch-2'!$G$19:$J$179</definedName>
    <definedName name="Z_D0757F9E_DF41_4B40_A5E5_F4F8FDD8D61D_.wvu.FilterData" localSheetId="6" hidden="1">'Sch-3 '!$A$19:$P$185</definedName>
    <definedName name="Z_D0757F9E_DF41_4B40_A5E5_F4F8FDD8D61D_.wvu.PrintArea" localSheetId="15" hidden="1">'Bid Form 2nd Envelope'!$A$1:$F$61</definedName>
    <definedName name="Z_D0757F9E_DF41_4B40_A5E5_F4F8FDD8D61D_.wvu.PrintArea" localSheetId="14" hidden="1">Discount!$A$2:$G$43</definedName>
    <definedName name="Z_D0757F9E_DF41_4B40_A5E5_F4F8FDD8D61D_.wvu.PrintArea" localSheetId="2" hidden="1">Instructions!$A$1:$C$50</definedName>
    <definedName name="Z_D0757F9E_DF41_4B40_A5E5_F4F8FDD8D61D_.wvu.PrintArea" localSheetId="3" hidden="1">'Names of Bidder'!$A$1:$F$33</definedName>
    <definedName name="Z_D0757F9E_DF41_4B40_A5E5_F4F8FDD8D61D_.wvu.PrintArea" localSheetId="4" hidden="1">'Sch-1'!$A$1:$O$189</definedName>
    <definedName name="Z_D0757F9E_DF41_4B40_A5E5_F4F8FDD8D61D_.wvu.PrintArea" localSheetId="5" hidden="1">'Sch-2'!$A$1:$J$186</definedName>
    <definedName name="Z_D0757F9E_DF41_4B40_A5E5_F4F8FDD8D61D_.wvu.PrintArea" localSheetId="6" hidden="1">'Sch-3 '!$A$1:$P$191</definedName>
    <definedName name="Z_D0757F9E_DF41_4B40_A5E5_F4F8FDD8D61D_.wvu.PrintArea" localSheetId="7" hidden="1">'Sch-4a'!$A$1:$Q$42</definedName>
    <definedName name="Z_D0757F9E_DF41_4B40_A5E5_F4F8FDD8D61D_.wvu.PrintArea" localSheetId="8" hidden="1">'Sch-4b'!$A$1:$Q$42</definedName>
    <definedName name="Z_D0757F9E_DF41_4B40_A5E5_F4F8FDD8D61D_.wvu.PrintArea" localSheetId="10" hidden="1">'Sch-5'!$A$1:$E$26</definedName>
    <definedName name="Z_D0757F9E_DF41_4B40_A5E5_F4F8FDD8D61D_.wvu.PrintArea" localSheetId="9" hidden="1">'Sch-5 Dis'!$A$1:$E$26</definedName>
    <definedName name="Z_D0757F9E_DF41_4B40_A5E5_F4F8FDD8D61D_.wvu.PrintArea" localSheetId="11" hidden="1">'Sch-6'!$A$1:$D$33</definedName>
    <definedName name="Z_D0757F9E_DF41_4B40_A5E5_F4F8FDD8D61D_.wvu.PrintArea" localSheetId="12" hidden="1">'Sch-6 After Discount'!$A$1:$D$33</definedName>
    <definedName name="Z_D0757F9E_DF41_4B40_A5E5_F4F8FDD8D61D_.wvu.PrintArea" localSheetId="13" hidden="1">'Sch-7'!$A$1:$M$27</definedName>
    <definedName name="Z_D0757F9E_DF41_4B40_A5E5_F4F8FDD8D61D_.wvu.PrintTitles" localSheetId="4" hidden="1">'Sch-1'!$15:$17</definedName>
    <definedName name="Z_D0757F9E_DF41_4B40_A5E5_F4F8FDD8D61D_.wvu.PrintTitles" localSheetId="5" hidden="1">'Sch-2'!$15:$17</definedName>
    <definedName name="Z_D0757F9E_DF41_4B40_A5E5_F4F8FDD8D61D_.wvu.PrintTitles" localSheetId="6" hidden="1">'Sch-3 '!$13:$17</definedName>
    <definedName name="Z_D0757F9E_DF41_4B40_A5E5_F4F8FDD8D61D_.wvu.PrintTitles" localSheetId="10" hidden="1">'Sch-5'!$3:$13</definedName>
    <definedName name="Z_D0757F9E_DF41_4B40_A5E5_F4F8FDD8D61D_.wvu.PrintTitles" localSheetId="9" hidden="1">'Sch-5 Dis'!$3:$13</definedName>
    <definedName name="Z_D0757F9E_DF41_4B40_A5E5_F4F8FDD8D61D_.wvu.PrintTitles" localSheetId="11" hidden="1">'Sch-6'!$3:$13</definedName>
    <definedName name="Z_D0757F9E_DF41_4B40_A5E5_F4F8FDD8D61D_.wvu.PrintTitles" localSheetId="12" hidden="1">'Sch-6 After Discount'!$3:$13</definedName>
    <definedName name="Z_D0757F9E_DF41_4B40_A5E5_F4F8FDD8D61D_.wvu.PrintTitles" localSheetId="13" hidden="1">'Sch-7'!$14:$14</definedName>
    <definedName name="Z_D0757F9E_DF41_4B40_A5E5_F4F8FDD8D61D_.wvu.Rows" localSheetId="1" hidden="1">Cover!$7:$7</definedName>
    <definedName name="Z_D0757F9E_DF41_4B40_A5E5_F4F8FDD8D61D_.wvu.Rows" localSheetId="14" hidden="1">Discount!$32:$34</definedName>
    <definedName name="Z_D0757F9E_DF41_4B40_A5E5_F4F8FDD8D61D_.wvu.Rows" localSheetId="5" hidden="1">'Sch-2'!#REF!</definedName>
    <definedName name="Z_D0757F9E_DF41_4B40_A5E5_F4F8FDD8D61D_.wvu.Rows" localSheetId="13" hidden="1">'Sch-7'!$24:$24,'Sch-7'!$100:$218</definedName>
    <definedName name="Z_D53177B2_31EC_4222_B97A_A37DCFD9E45B_.wvu.Cols" localSheetId="14" hidden="1">Discount!$H:$P</definedName>
    <definedName name="Z_D53177B2_31EC_4222_B97A_A37DCFD9E45B_.wvu.Cols" localSheetId="4" hidden="1">'Sch-1'!$P:$AZ</definedName>
    <definedName name="Z_D53177B2_31EC_4222_B97A_A37DCFD9E45B_.wvu.Cols" localSheetId="5" hidden="1">'Sch-2'!$M:$R</definedName>
    <definedName name="Z_D53177B2_31EC_4222_B97A_A37DCFD9E45B_.wvu.Cols" localSheetId="6" hidden="1">'Sch-3 '!$S:$AE,'Sch-3 '!$AK:$AP</definedName>
    <definedName name="Z_D53177B2_31EC_4222_B97A_A37DCFD9E45B_.wvu.Cols" localSheetId="10" hidden="1">'Sch-5'!$I:$P</definedName>
    <definedName name="Z_D53177B2_31EC_4222_B97A_A37DCFD9E45B_.wvu.Cols" localSheetId="13" hidden="1">'Sch-7'!$O:$O,'Sch-7'!$AG:$AM</definedName>
    <definedName name="Z_D53177B2_31EC_4222_B97A_A37DCFD9E45B_.wvu.FilterData" localSheetId="4" hidden="1">'Sch-1'!$A$19:$O$178</definedName>
    <definedName name="Z_D53177B2_31EC_4222_B97A_A37DCFD9E45B_.wvu.FilterData" localSheetId="5" hidden="1">'Sch-2'!$G$19:$J$179</definedName>
    <definedName name="Z_D53177B2_31EC_4222_B97A_A37DCFD9E45B_.wvu.FilterData" localSheetId="6" hidden="1">'Sch-3 '!$A$19:$P$185</definedName>
    <definedName name="Z_D53177B2_31EC_4222_B97A_A37DCFD9E45B_.wvu.PrintArea" localSheetId="15" hidden="1">'Bid Form 2nd Envelope'!$A$1:$F$61</definedName>
    <definedName name="Z_D53177B2_31EC_4222_B97A_A37DCFD9E45B_.wvu.PrintArea" localSheetId="14" hidden="1">Discount!$A$2:$G$43</definedName>
    <definedName name="Z_D53177B2_31EC_4222_B97A_A37DCFD9E45B_.wvu.PrintArea" localSheetId="2" hidden="1">Instructions!$A$1:$C$50</definedName>
    <definedName name="Z_D53177B2_31EC_4222_B97A_A37DCFD9E45B_.wvu.PrintArea" localSheetId="3" hidden="1">'Names of Bidder'!$A$1:$F$33</definedName>
    <definedName name="Z_D53177B2_31EC_4222_B97A_A37DCFD9E45B_.wvu.PrintArea" localSheetId="4" hidden="1">'Sch-1'!$A$1:$O$189</definedName>
    <definedName name="Z_D53177B2_31EC_4222_B97A_A37DCFD9E45B_.wvu.PrintArea" localSheetId="5" hidden="1">'Sch-2'!$A$1:$J$186</definedName>
    <definedName name="Z_D53177B2_31EC_4222_B97A_A37DCFD9E45B_.wvu.PrintArea" localSheetId="6" hidden="1">'Sch-3 '!$A$1:$P$191</definedName>
    <definedName name="Z_D53177B2_31EC_4222_B97A_A37DCFD9E45B_.wvu.PrintArea" localSheetId="7" hidden="1">'Sch-4a'!$A$1:$Q$42</definedName>
    <definedName name="Z_D53177B2_31EC_4222_B97A_A37DCFD9E45B_.wvu.PrintArea" localSheetId="8" hidden="1">'Sch-4b'!$A$1:$Q$42</definedName>
    <definedName name="Z_D53177B2_31EC_4222_B97A_A37DCFD9E45B_.wvu.PrintArea" localSheetId="10" hidden="1">'Sch-5'!$A$1:$E$26</definedName>
    <definedName name="Z_D53177B2_31EC_4222_B97A_A37DCFD9E45B_.wvu.PrintArea" localSheetId="9" hidden="1">'Sch-5 Dis'!$A$1:$E$26</definedName>
    <definedName name="Z_D53177B2_31EC_4222_B97A_A37DCFD9E45B_.wvu.PrintArea" localSheetId="11" hidden="1">'Sch-6'!$A$1:$D$33</definedName>
    <definedName name="Z_D53177B2_31EC_4222_B97A_A37DCFD9E45B_.wvu.PrintArea" localSheetId="12" hidden="1">'Sch-6 After Discount'!$A$1:$D$33</definedName>
    <definedName name="Z_D53177B2_31EC_4222_B97A_A37DCFD9E45B_.wvu.PrintArea" localSheetId="13" hidden="1">'Sch-7'!$A$1:$M$27</definedName>
    <definedName name="Z_D53177B2_31EC_4222_B97A_A37DCFD9E45B_.wvu.PrintTitles" localSheetId="4" hidden="1">'Sch-1'!$15:$17</definedName>
    <definedName name="Z_D53177B2_31EC_4222_B97A_A37DCFD9E45B_.wvu.PrintTitles" localSheetId="5" hidden="1">'Sch-2'!$15:$17</definedName>
    <definedName name="Z_D53177B2_31EC_4222_B97A_A37DCFD9E45B_.wvu.PrintTitles" localSheetId="6" hidden="1">'Sch-3 '!$13:$17</definedName>
    <definedName name="Z_D53177B2_31EC_4222_B97A_A37DCFD9E45B_.wvu.PrintTitles" localSheetId="10" hidden="1">'Sch-5'!$3:$13</definedName>
    <definedName name="Z_D53177B2_31EC_4222_B97A_A37DCFD9E45B_.wvu.PrintTitles" localSheetId="9" hidden="1">'Sch-5 Dis'!$3:$13</definedName>
    <definedName name="Z_D53177B2_31EC_4222_B97A_A37DCFD9E45B_.wvu.PrintTitles" localSheetId="11" hidden="1">'Sch-6'!$3:$13</definedName>
    <definedName name="Z_D53177B2_31EC_4222_B97A_A37DCFD9E45B_.wvu.PrintTitles" localSheetId="12" hidden="1">'Sch-6 After Discount'!$3:$13</definedName>
    <definedName name="Z_D53177B2_31EC_4222_B97A_A37DCFD9E45B_.wvu.PrintTitles" localSheetId="13" hidden="1">'Sch-7'!$14:$14</definedName>
    <definedName name="Z_D53177B2_31EC_4222_B97A_A37DCFD9E45B_.wvu.Rows" localSheetId="1" hidden="1">Cover!$7:$7</definedName>
    <definedName name="Z_D53177B2_31EC_4222_B97A_A37DCFD9E45B_.wvu.Rows" localSheetId="14" hidden="1">Discount!$32:$34</definedName>
    <definedName name="Z_D53177B2_31EC_4222_B97A_A37DCFD9E45B_.wvu.Rows" localSheetId="4" hidden="1">'Sch-1'!#REF!</definedName>
    <definedName name="Z_D53177B2_31EC_4222_B97A_A37DCFD9E45B_.wvu.Rows" localSheetId="5" hidden="1">'Sch-2'!#REF!</definedName>
    <definedName name="Z_D53177B2_31EC_4222_B97A_A37DCFD9E45B_.wvu.Rows" localSheetId="13" hidden="1">'Sch-7'!$24:$24,'Sch-7'!$100:$218</definedName>
    <definedName name="Z_E31EEC54_5F58_47EA_99FC_C1E22AF5375A_.wvu.Cols" localSheetId="15" hidden="1">'Bid Form 2nd Envelope'!$Y:$AN</definedName>
    <definedName name="Z_E31EEC54_5F58_47EA_99FC_C1E22AF5375A_.wvu.Cols" localSheetId="14" hidden="1">Discount!$H:$K</definedName>
    <definedName name="Z_E31EEC54_5F58_47EA_99FC_C1E22AF5375A_.wvu.Cols" localSheetId="4" hidden="1">'Sch-1'!$Q:$S</definedName>
    <definedName name="Z_E31EEC54_5F58_47EA_99FC_C1E22AF5375A_.wvu.Cols" localSheetId="6" hidden="1">'Sch-3 '!$R:$S,'Sch-3 '!$AK:$AP</definedName>
    <definedName name="Z_E31EEC54_5F58_47EA_99FC_C1E22AF5375A_.wvu.Cols" localSheetId="7" hidden="1">'Sch-4a'!$R:$S</definedName>
    <definedName name="Z_E31EEC54_5F58_47EA_99FC_C1E22AF5375A_.wvu.Cols" localSheetId="8" hidden="1">'Sch-4b'!$R:$S</definedName>
    <definedName name="Z_E31EEC54_5F58_47EA_99FC_C1E22AF5375A_.wvu.Cols" localSheetId="10" hidden="1">'Sch-5'!$I:$P</definedName>
    <definedName name="Z_E31EEC54_5F58_47EA_99FC_C1E22AF5375A_.wvu.Cols" localSheetId="13" hidden="1">'Sch-7'!$P:$R,'Sch-7'!$AG:$AM</definedName>
    <definedName name="Z_E31EEC54_5F58_47EA_99FC_C1E22AF5375A_.wvu.FilterData" localSheetId="4" hidden="1">'Sch-1'!$A$19:$AZ$181</definedName>
    <definedName name="Z_E31EEC54_5F58_47EA_99FC_C1E22AF5375A_.wvu.FilterData" localSheetId="5" hidden="1">'Sch-2'!$G$19:$J$179</definedName>
    <definedName name="Z_E31EEC54_5F58_47EA_99FC_C1E22AF5375A_.wvu.FilterData" localSheetId="6" hidden="1">'Sch-3 '!$A$19:$BB$185</definedName>
    <definedName name="Z_E31EEC54_5F58_47EA_99FC_C1E22AF5375A_.wvu.PrintArea" localSheetId="15" hidden="1">'Bid Form 2nd Envelope'!$A$1:$F$61</definedName>
    <definedName name="Z_E31EEC54_5F58_47EA_99FC_C1E22AF5375A_.wvu.PrintArea" localSheetId="1" hidden="1">Cover!$A$1:$H$15</definedName>
    <definedName name="Z_E31EEC54_5F58_47EA_99FC_C1E22AF5375A_.wvu.PrintArea" localSheetId="14" hidden="1">Discount!$A$2:$G$43</definedName>
    <definedName name="Z_E31EEC54_5F58_47EA_99FC_C1E22AF5375A_.wvu.PrintArea" localSheetId="2" hidden="1">Instructions!$A$1:$C$50</definedName>
    <definedName name="Z_E31EEC54_5F58_47EA_99FC_C1E22AF5375A_.wvu.PrintArea" localSheetId="3" hidden="1">'Names of Bidder'!$A$1:$F$33</definedName>
    <definedName name="Z_E31EEC54_5F58_47EA_99FC_C1E22AF5375A_.wvu.PrintArea" localSheetId="4" hidden="1">'Sch-1'!$A$1:$O$189</definedName>
    <definedName name="Z_E31EEC54_5F58_47EA_99FC_C1E22AF5375A_.wvu.PrintArea" localSheetId="5" hidden="1">'Sch-2'!$A$1:$J$188</definedName>
    <definedName name="Z_E31EEC54_5F58_47EA_99FC_C1E22AF5375A_.wvu.PrintArea" localSheetId="6" hidden="1">'Sch-3 '!$A$1:$Q$191</definedName>
    <definedName name="Z_E31EEC54_5F58_47EA_99FC_C1E22AF5375A_.wvu.PrintArea" localSheetId="7" hidden="1">'Sch-4a'!$A$1:$Q$42</definedName>
    <definedName name="Z_E31EEC54_5F58_47EA_99FC_C1E22AF5375A_.wvu.PrintArea" localSheetId="8" hidden="1">'Sch-4b'!$A$1:$Q$42</definedName>
    <definedName name="Z_E31EEC54_5F58_47EA_99FC_C1E22AF5375A_.wvu.PrintArea" localSheetId="10" hidden="1">'Sch-5'!$A$1:$E$26</definedName>
    <definedName name="Z_E31EEC54_5F58_47EA_99FC_C1E22AF5375A_.wvu.PrintArea" localSheetId="9" hidden="1">'Sch-5 Dis'!$A$1:$E$26</definedName>
    <definedName name="Z_E31EEC54_5F58_47EA_99FC_C1E22AF5375A_.wvu.PrintArea" localSheetId="11" hidden="1">'Sch-6'!$A$1:$D$33</definedName>
    <definedName name="Z_E31EEC54_5F58_47EA_99FC_C1E22AF5375A_.wvu.PrintArea" localSheetId="12" hidden="1">'Sch-6 After Discount'!$A$1:$D$33</definedName>
    <definedName name="Z_E31EEC54_5F58_47EA_99FC_C1E22AF5375A_.wvu.PrintArea" localSheetId="13" hidden="1">'Sch-7'!$A$1:$N$27</definedName>
    <definedName name="Z_E31EEC54_5F58_47EA_99FC_C1E22AF5375A_.wvu.PrintTitles" localSheetId="4" hidden="1">'Sch-1'!$15:$17</definedName>
    <definedName name="Z_E31EEC54_5F58_47EA_99FC_C1E22AF5375A_.wvu.PrintTitles" localSheetId="5" hidden="1">'Sch-2'!$15:$17</definedName>
    <definedName name="Z_E31EEC54_5F58_47EA_99FC_C1E22AF5375A_.wvu.PrintTitles" localSheetId="6" hidden="1">'Sch-3 '!$13:$17</definedName>
    <definedName name="Z_E31EEC54_5F58_47EA_99FC_C1E22AF5375A_.wvu.PrintTitles" localSheetId="10" hidden="1">'Sch-5'!$3:$13</definedName>
    <definedName name="Z_E31EEC54_5F58_47EA_99FC_C1E22AF5375A_.wvu.PrintTitles" localSheetId="9" hidden="1">'Sch-5 Dis'!$3:$13</definedName>
    <definedName name="Z_E31EEC54_5F58_47EA_99FC_C1E22AF5375A_.wvu.PrintTitles" localSheetId="11" hidden="1">'Sch-6'!$3:$13</definedName>
    <definedName name="Z_E31EEC54_5F58_47EA_99FC_C1E22AF5375A_.wvu.PrintTitles" localSheetId="12" hidden="1">'Sch-6 After Discount'!$3:$13</definedName>
    <definedName name="Z_E31EEC54_5F58_47EA_99FC_C1E22AF5375A_.wvu.PrintTitles" localSheetId="13" hidden="1">'Sch-7'!$14:$14</definedName>
    <definedName name="Z_E31EEC54_5F58_47EA_99FC_C1E22AF5375A_.wvu.Rows" localSheetId="1" hidden="1">Cover!$7:$7</definedName>
    <definedName name="Z_E31EEC54_5F58_47EA_99FC_C1E22AF5375A_.wvu.Rows" localSheetId="14" hidden="1">Discount!$32:$34</definedName>
    <definedName name="Z_E31EEC54_5F58_47EA_99FC_C1E22AF5375A_.wvu.Rows" localSheetId="3" hidden="1">'Names of Bidder'!$13:$23</definedName>
    <definedName name="Z_E31EEC54_5F58_47EA_99FC_C1E22AF5375A_.wvu.Rows" localSheetId="5" hidden="1">'Sch-2'!#REF!</definedName>
    <definedName name="Z_E31EEC54_5F58_47EA_99FC_C1E22AF5375A_.wvu.Rows" localSheetId="13" hidden="1">'Sch-7'!$17:$18,'Sch-7'!$100:$218</definedName>
    <definedName name="Z_E97134B6_5E8D_4951_8DA0_73D065532361_.wvu.Cols" localSheetId="14" hidden="1">Discount!$H:$P</definedName>
    <definedName name="Z_E97134B6_5E8D_4951_8DA0_73D065532361_.wvu.Cols" localSheetId="4" hidden="1">'Sch-1'!$P:$AZ</definedName>
    <definedName name="Z_E97134B6_5E8D_4951_8DA0_73D065532361_.wvu.Cols" localSheetId="5" hidden="1">'Sch-2'!$M:$R</definedName>
    <definedName name="Z_E97134B6_5E8D_4951_8DA0_73D065532361_.wvu.Cols" localSheetId="6" hidden="1">'Sch-3 '!$S:$AE,'Sch-3 '!$AK:$AP</definedName>
    <definedName name="Z_E97134B6_5E8D_4951_8DA0_73D065532361_.wvu.Cols" localSheetId="10" hidden="1">'Sch-5'!$I:$P</definedName>
    <definedName name="Z_E97134B6_5E8D_4951_8DA0_73D065532361_.wvu.Cols" localSheetId="13" hidden="1">'Sch-7'!$O:$O,'Sch-7'!$AG:$AM</definedName>
    <definedName name="Z_E97134B6_5E8D_4951_8DA0_73D065532361_.wvu.FilterData" localSheetId="4" hidden="1">'Sch-1'!$A$19:$O$178</definedName>
    <definedName name="Z_E97134B6_5E8D_4951_8DA0_73D065532361_.wvu.FilterData" localSheetId="5" hidden="1">'Sch-2'!$G$19:$J$179</definedName>
    <definedName name="Z_E97134B6_5E8D_4951_8DA0_73D065532361_.wvu.FilterData" localSheetId="6" hidden="1">'Sch-3 '!$A$19:$P$185</definedName>
    <definedName name="Z_E97134B6_5E8D_4951_8DA0_73D065532361_.wvu.PrintArea" localSheetId="15" hidden="1">'Bid Form 2nd Envelope'!$A$1:$F$61</definedName>
    <definedName name="Z_E97134B6_5E8D_4951_8DA0_73D065532361_.wvu.PrintArea" localSheetId="14" hidden="1">Discount!$A$2:$G$43</definedName>
    <definedName name="Z_E97134B6_5E8D_4951_8DA0_73D065532361_.wvu.PrintArea" localSheetId="2" hidden="1">Instructions!$A$1:$C$50</definedName>
    <definedName name="Z_E97134B6_5E8D_4951_8DA0_73D065532361_.wvu.PrintArea" localSheetId="3" hidden="1">'Names of Bidder'!$A$1:$F$33</definedName>
    <definedName name="Z_E97134B6_5E8D_4951_8DA0_73D065532361_.wvu.PrintArea" localSheetId="4" hidden="1">'Sch-1'!$A$1:$O$189</definedName>
    <definedName name="Z_E97134B6_5E8D_4951_8DA0_73D065532361_.wvu.PrintArea" localSheetId="5" hidden="1">'Sch-2'!$A$1:$J$186</definedName>
    <definedName name="Z_E97134B6_5E8D_4951_8DA0_73D065532361_.wvu.PrintArea" localSheetId="6" hidden="1">'Sch-3 '!$A$1:$P$191</definedName>
    <definedName name="Z_E97134B6_5E8D_4951_8DA0_73D065532361_.wvu.PrintArea" localSheetId="7" hidden="1">'Sch-4a'!$A$1:$Q$42</definedName>
    <definedName name="Z_E97134B6_5E8D_4951_8DA0_73D065532361_.wvu.PrintArea" localSheetId="8" hidden="1">'Sch-4b'!$A$1:$Q$42</definedName>
    <definedName name="Z_E97134B6_5E8D_4951_8DA0_73D065532361_.wvu.PrintArea" localSheetId="10" hidden="1">'Sch-5'!$A$1:$E$26</definedName>
    <definedName name="Z_E97134B6_5E8D_4951_8DA0_73D065532361_.wvu.PrintArea" localSheetId="9" hidden="1">'Sch-5 Dis'!$A$1:$E$26</definedName>
    <definedName name="Z_E97134B6_5E8D_4951_8DA0_73D065532361_.wvu.PrintArea" localSheetId="11" hidden="1">'Sch-6'!$A$1:$D$33</definedName>
    <definedName name="Z_E97134B6_5E8D_4951_8DA0_73D065532361_.wvu.PrintArea" localSheetId="12" hidden="1">'Sch-6 After Discount'!$A$1:$D$33</definedName>
    <definedName name="Z_E97134B6_5E8D_4951_8DA0_73D065532361_.wvu.PrintArea" localSheetId="13" hidden="1">'Sch-7'!$A$1:$M$27</definedName>
    <definedName name="Z_E97134B6_5E8D_4951_8DA0_73D065532361_.wvu.PrintTitles" localSheetId="4" hidden="1">'Sch-1'!$15:$17</definedName>
    <definedName name="Z_E97134B6_5E8D_4951_8DA0_73D065532361_.wvu.PrintTitles" localSheetId="5" hidden="1">'Sch-2'!$15:$17</definedName>
    <definedName name="Z_E97134B6_5E8D_4951_8DA0_73D065532361_.wvu.PrintTitles" localSheetId="6" hidden="1">'Sch-3 '!$13:$17</definedName>
    <definedName name="Z_E97134B6_5E8D_4951_8DA0_73D065532361_.wvu.PrintTitles" localSheetId="10" hidden="1">'Sch-5'!$3:$13</definedName>
    <definedName name="Z_E97134B6_5E8D_4951_8DA0_73D065532361_.wvu.PrintTitles" localSheetId="9" hidden="1">'Sch-5 Dis'!$3:$13</definedName>
    <definedName name="Z_E97134B6_5E8D_4951_8DA0_73D065532361_.wvu.PrintTitles" localSheetId="11" hidden="1">'Sch-6'!$3:$13</definedName>
    <definedName name="Z_E97134B6_5E8D_4951_8DA0_73D065532361_.wvu.PrintTitles" localSheetId="12" hidden="1">'Sch-6 After Discount'!$3:$13</definedName>
    <definedName name="Z_E97134B6_5E8D_4951_8DA0_73D065532361_.wvu.PrintTitles" localSheetId="13" hidden="1">'Sch-7'!$14:$14</definedName>
    <definedName name="Z_E97134B6_5E8D_4951_8DA0_73D065532361_.wvu.Rows" localSheetId="1" hidden="1">Cover!$7:$7</definedName>
    <definedName name="Z_E97134B6_5E8D_4951_8DA0_73D065532361_.wvu.Rows" localSheetId="14" hidden="1">Discount!$32:$34</definedName>
    <definedName name="Z_E97134B6_5E8D_4951_8DA0_73D065532361_.wvu.Rows" localSheetId="4" hidden="1">'Sch-1'!#REF!</definedName>
    <definedName name="Z_E97134B6_5E8D_4951_8DA0_73D065532361_.wvu.Rows" localSheetId="5" hidden="1">'Sch-2'!#REF!</definedName>
    <definedName name="Z_E97134B6_5E8D_4951_8DA0_73D065532361_.wvu.Rows" localSheetId="13" hidden="1">'Sch-7'!$24:$24,'Sch-7'!$100:$218</definedName>
    <definedName name="Z_E9F4E142_7D26_464D_BECA_4F3806DB1FE1_.wvu.Cols" localSheetId="14" hidden="1">Discount!$H:$O</definedName>
    <definedName name="Z_E9F4E142_7D26_464D_BECA_4F3806DB1FE1_.wvu.Cols" localSheetId="4" hidden="1">'Sch-1'!$S:$AV</definedName>
    <definedName name="Z_E9F4E142_7D26_464D_BECA_4F3806DB1FE1_.wvu.Cols" localSheetId="5" hidden="1">'Sch-2'!$M:$R</definedName>
    <definedName name="Z_E9F4E142_7D26_464D_BECA_4F3806DB1FE1_.wvu.Cols" localSheetId="6" hidden="1">'Sch-3 '!$S:$AE,'Sch-3 '!$AK:$AP</definedName>
    <definedName name="Z_E9F4E142_7D26_464D_BECA_4F3806DB1FE1_.wvu.Cols" localSheetId="10" hidden="1">'Sch-5'!$I:$P</definedName>
    <definedName name="Z_E9F4E142_7D26_464D_BECA_4F3806DB1FE1_.wvu.Cols" localSheetId="13" hidden="1">'Sch-7'!$O:$O,'Sch-7'!$AG:$AM</definedName>
    <definedName name="Z_E9F4E142_7D26_464D_BECA_4F3806DB1FE1_.wvu.FilterData" localSheetId="4" hidden="1">'Sch-1'!$A$19:$O$178</definedName>
    <definedName name="Z_E9F4E142_7D26_464D_BECA_4F3806DB1FE1_.wvu.FilterData" localSheetId="5" hidden="1">'Sch-2'!$G$19:$J$179</definedName>
    <definedName name="Z_E9F4E142_7D26_464D_BECA_4F3806DB1FE1_.wvu.FilterData" localSheetId="6" hidden="1">'Sch-3 '!$A$19:$P$185</definedName>
    <definedName name="Z_E9F4E142_7D26_464D_BECA_4F3806DB1FE1_.wvu.PrintArea" localSheetId="15" hidden="1">'Bid Form 2nd Envelope'!$A$1:$F$61</definedName>
    <definedName name="Z_E9F4E142_7D26_464D_BECA_4F3806DB1FE1_.wvu.PrintArea" localSheetId="14" hidden="1">Discount!$A$2:$G$43</definedName>
    <definedName name="Z_E9F4E142_7D26_464D_BECA_4F3806DB1FE1_.wvu.PrintArea" localSheetId="2" hidden="1">Instructions!$A$1:$C$50</definedName>
    <definedName name="Z_E9F4E142_7D26_464D_BECA_4F3806DB1FE1_.wvu.PrintArea" localSheetId="3" hidden="1">'Names of Bidder'!$A$1:$D$31</definedName>
    <definedName name="Z_E9F4E142_7D26_464D_BECA_4F3806DB1FE1_.wvu.PrintArea" localSheetId="4" hidden="1">'Sch-1'!$A$1:$O$189</definedName>
    <definedName name="Z_E9F4E142_7D26_464D_BECA_4F3806DB1FE1_.wvu.PrintArea" localSheetId="5" hidden="1">'Sch-2'!$A$1:$J$186</definedName>
    <definedName name="Z_E9F4E142_7D26_464D_BECA_4F3806DB1FE1_.wvu.PrintArea" localSheetId="6" hidden="1">'Sch-3 '!$A$1:$P$191</definedName>
    <definedName name="Z_E9F4E142_7D26_464D_BECA_4F3806DB1FE1_.wvu.PrintArea" localSheetId="7" hidden="1">'Sch-4a'!$A$1:$Q$42</definedName>
    <definedName name="Z_E9F4E142_7D26_464D_BECA_4F3806DB1FE1_.wvu.PrintArea" localSheetId="8" hidden="1">'Sch-4b'!$A$1:$Q$42</definedName>
    <definedName name="Z_E9F4E142_7D26_464D_BECA_4F3806DB1FE1_.wvu.PrintArea" localSheetId="10" hidden="1">'Sch-5'!$A$1:$E$26</definedName>
    <definedName name="Z_E9F4E142_7D26_464D_BECA_4F3806DB1FE1_.wvu.PrintArea" localSheetId="9" hidden="1">'Sch-5 Dis'!$A$1:$E$26</definedName>
    <definedName name="Z_E9F4E142_7D26_464D_BECA_4F3806DB1FE1_.wvu.PrintArea" localSheetId="11" hidden="1">'Sch-6'!$A$1:$D$34</definedName>
    <definedName name="Z_E9F4E142_7D26_464D_BECA_4F3806DB1FE1_.wvu.PrintArea" localSheetId="12" hidden="1">'Sch-6 After Discount'!$A$1:$D$34</definedName>
    <definedName name="Z_E9F4E142_7D26_464D_BECA_4F3806DB1FE1_.wvu.PrintArea" localSheetId="13" hidden="1">'Sch-7'!$A$1:$M$27</definedName>
    <definedName name="Z_E9F4E142_7D26_464D_BECA_4F3806DB1FE1_.wvu.PrintTitles" localSheetId="4" hidden="1">'Sch-1'!$15:$17</definedName>
    <definedName name="Z_E9F4E142_7D26_464D_BECA_4F3806DB1FE1_.wvu.PrintTitles" localSheetId="5" hidden="1">'Sch-2'!$15:$17</definedName>
    <definedName name="Z_E9F4E142_7D26_464D_BECA_4F3806DB1FE1_.wvu.PrintTitles" localSheetId="6" hidden="1">'Sch-3 '!$13:$17</definedName>
    <definedName name="Z_E9F4E142_7D26_464D_BECA_4F3806DB1FE1_.wvu.PrintTitles" localSheetId="10" hidden="1">'Sch-5'!$3:$13</definedName>
    <definedName name="Z_E9F4E142_7D26_464D_BECA_4F3806DB1FE1_.wvu.PrintTitles" localSheetId="9" hidden="1">'Sch-5 Dis'!$3:$13</definedName>
    <definedName name="Z_E9F4E142_7D26_464D_BECA_4F3806DB1FE1_.wvu.PrintTitles" localSheetId="11" hidden="1">'Sch-6'!$3:$13</definedName>
    <definedName name="Z_E9F4E142_7D26_464D_BECA_4F3806DB1FE1_.wvu.PrintTitles" localSheetId="12" hidden="1">'Sch-6 After Discount'!$3:$13</definedName>
    <definedName name="Z_E9F4E142_7D26_464D_BECA_4F3806DB1FE1_.wvu.PrintTitles" localSheetId="13" hidden="1">'Sch-7'!$14:$14</definedName>
    <definedName name="Z_E9F4E142_7D26_464D_BECA_4F3806DB1FE1_.wvu.Rows" localSheetId="1" hidden="1">Cover!$7:$7</definedName>
    <definedName name="Z_E9F4E142_7D26_464D_BECA_4F3806DB1FE1_.wvu.Rows" localSheetId="14" hidden="1">Discount!$32:$34</definedName>
    <definedName name="Z_E9F4E142_7D26_464D_BECA_4F3806DB1FE1_.wvu.Rows" localSheetId="5" hidden="1">'Sch-2'!#REF!</definedName>
    <definedName name="Z_E9F4E142_7D26_464D_BECA_4F3806DB1FE1_.wvu.Rows" localSheetId="13" hidden="1">'Sch-7'!$24:$24,'Sch-7'!$100:$218</definedName>
    <definedName name="Z_ECE9294F_C910_4036_88BC_B1F2176FB06B_.wvu.Cols" localSheetId="14" hidden="1">Discount!$H:$O</definedName>
    <definedName name="Z_ECE9294F_C910_4036_88BC_B1F2176FB06B_.wvu.Cols" localSheetId="4" hidden="1">'Sch-1'!$S:$AV</definedName>
    <definedName name="Z_ECE9294F_C910_4036_88BC_B1F2176FB06B_.wvu.Cols" localSheetId="5" hidden="1">'Sch-2'!$M:$R</definedName>
    <definedName name="Z_ECE9294F_C910_4036_88BC_B1F2176FB06B_.wvu.Cols" localSheetId="6" hidden="1">'Sch-3 '!$S:$AE,'Sch-3 '!$AK:$AP</definedName>
    <definedName name="Z_ECE9294F_C910_4036_88BC_B1F2176FB06B_.wvu.Cols" localSheetId="10" hidden="1">'Sch-5'!$I:$P</definedName>
    <definedName name="Z_ECE9294F_C910_4036_88BC_B1F2176FB06B_.wvu.Cols" localSheetId="13" hidden="1">'Sch-7'!$O:$O,'Sch-7'!$AG:$AM</definedName>
    <definedName name="Z_ECE9294F_C910_4036_88BC_B1F2176FB06B_.wvu.FilterData" localSheetId="4" hidden="1">'Sch-1'!$A$19:$O$178</definedName>
    <definedName name="Z_ECE9294F_C910_4036_88BC_B1F2176FB06B_.wvu.FilterData" localSheetId="5" hidden="1">'Sch-2'!$G$19:$J$179</definedName>
    <definedName name="Z_ECE9294F_C910_4036_88BC_B1F2176FB06B_.wvu.FilterData" localSheetId="6" hidden="1">'Sch-3 '!$A$19:$P$185</definedName>
    <definedName name="Z_ECE9294F_C910_4036_88BC_B1F2176FB06B_.wvu.PrintArea" localSheetId="15" hidden="1">'Bid Form 2nd Envelope'!$A$1:$F$61</definedName>
    <definedName name="Z_ECE9294F_C910_4036_88BC_B1F2176FB06B_.wvu.PrintArea" localSheetId="14" hidden="1">Discount!$A$2:$G$43</definedName>
    <definedName name="Z_ECE9294F_C910_4036_88BC_B1F2176FB06B_.wvu.PrintArea" localSheetId="2" hidden="1">Instructions!$A$1:$C$50</definedName>
    <definedName name="Z_ECE9294F_C910_4036_88BC_B1F2176FB06B_.wvu.PrintArea" localSheetId="3" hidden="1">'Names of Bidder'!$A$1:$D$31</definedName>
    <definedName name="Z_ECE9294F_C910_4036_88BC_B1F2176FB06B_.wvu.PrintArea" localSheetId="4" hidden="1">'Sch-1'!$A$1:$O$189</definedName>
    <definedName name="Z_ECE9294F_C910_4036_88BC_B1F2176FB06B_.wvu.PrintArea" localSheetId="5" hidden="1">'Sch-2'!$A$1:$J$186</definedName>
    <definedName name="Z_ECE9294F_C910_4036_88BC_B1F2176FB06B_.wvu.PrintArea" localSheetId="6" hidden="1">'Sch-3 '!$A$1:$P$191</definedName>
    <definedName name="Z_ECE9294F_C910_4036_88BC_B1F2176FB06B_.wvu.PrintArea" localSheetId="7" hidden="1">'Sch-4a'!$A$1:$Q$42</definedName>
    <definedName name="Z_ECE9294F_C910_4036_88BC_B1F2176FB06B_.wvu.PrintArea" localSheetId="8" hidden="1">'Sch-4b'!$A$1:$Q$42</definedName>
    <definedName name="Z_ECE9294F_C910_4036_88BC_B1F2176FB06B_.wvu.PrintArea" localSheetId="10" hidden="1">'Sch-5'!$A$1:$E$26</definedName>
    <definedName name="Z_ECE9294F_C910_4036_88BC_B1F2176FB06B_.wvu.PrintArea" localSheetId="9" hidden="1">'Sch-5 Dis'!$A$1:$E$26</definedName>
    <definedName name="Z_ECE9294F_C910_4036_88BC_B1F2176FB06B_.wvu.PrintArea" localSheetId="11" hidden="1">'Sch-6'!$A$1:$D$34</definedName>
    <definedName name="Z_ECE9294F_C910_4036_88BC_B1F2176FB06B_.wvu.PrintArea" localSheetId="12" hidden="1">'Sch-6 After Discount'!$A$1:$D$34</definedName>
    <definedName name="Z_ECE9294F_C910_4036_88BC_B1F2176FB06B_.wvu.PrintArea" localSheetId="13" hidden="1">'Sch-7'!$A$1:$M$27</definedName>
    <definedName name="Z_ECE9294F_C910_4036_88BC_B1F2176FB06B_.wvu.PrintTitles" localSheetId="4" hidden="1">'Sch-1'!$15:$17</definedName>
    <definedName name="Z_ECE9294F_C910_4036_88BC_B1F2176FB06B_.wvu.PrintTitles" localSheetId="5" hidden="1">'Sch-2'!$15:$17</definedName>
    <definedName name="Z_ECE9294F_C910_4036_88BC_B1F2176FB06B_.wvu.PrintTitles" localSheetId="6" hidden="1">'Sch-3 '!$13:$17</definedName>
    <definedName name="Z_ECE9294F_C910_4036_88BC_B1F2176FB06B_.wvu.PrintTitles" localSheetId="10" hidden="1">'Sch-5'!$3:$13</definedName>
    <definedName name="Z_ECE9294F_C910_4036_88BC_B1F2176FB06B_.wvu.PrintTitles" localSheetId="9" hidden="1">'Sch-5 Dis'!$3:$13</definedName>
    <definedName name="Z_ECE9294F_C910_4036_88BC_B1F2176FB06B_.wvu.PrintTitles" localSheetId="11" hidden="1">'Sch-6'!$3:$13</definedName>
    <definedName name="Z_ECE9294F_C910_4036_88BC_B1F2176FB06B_.wvu.PrintTitles" localSheetId="12" hidden="1">'Sch-6 After Discount'!$3:$13</definedName>
    <definedName name="Z_ECE9294F_C910_4036_88BC_B1F2176FB06B_.wvu.PrintTitles" localSheetId="13" hidden="1">'Sch-7'!$14:$14</definedName>
    <definedName name="Z_ECE9294F_C910_4036_88BC_B1F2176FB06B_.wvu.Rows" localSheetId="1" hidden="1">Cover!$7:$7</definedName>
    <definedName name="Z_ECE9294F_C910_4036_88BC_B1F2176FB06B_.wvu.Rows" localSheetId="14" hidden="1">Discount!$32:$34</definedName>
    <definedName name="Z_ECE9294F_C910_4036_88BC_B1F2176FB06B_.wvu.Rows" localSheetId="4" hidden="1">'Sch-1'!#REF!</definedName>
    <definedName name="Z_ECE9294F_C910_4036_88BC_B1F2176FB06B_.wvu.Rows" localSheetId="5" hidden="1">'Sch-2'!#REF!</definedName>
    <definedName name="Z_ECE9294F_C910_4036_88BC_B1F2176FB06B_.wvu.Rows" localSheetId="6" hidden="1">'Sch-3 '!#REF!</definedName>
    <definedName name="Z_ECE9294F_C910_4036_88BC_B1F2176FB06B_.wvu.Rows" localSheetId="13" hidden="1">'Sch-7'!$24:$24,'Sch-7'!$100:$218</definedName>
    <definedName name="Z_EE46BCD1_F715_4FA9_A5FC_1B125AD601E0_.wvu.Cols" localSheetId="14" hidden="1">Discount!$H:$O</definedName>
    <definedName name="Z_EE46BCD1_F715_4FA9_A5FC_1B125AD601E0_.wvu.Cols" localSheetId="5" hidden="1">'Sch-2'!$M:$R</definedName>
    <definedName name="Z_EE46BCD1_F715_4FA9_A5FC_1B125AD601E0_.wvu.Cols" localSheetId="6" hidden="1">'Sch-3 '!$S:$AE,'Sch-3 '!$AK:$AP</definedName>
    <definedName name="Z_EE46BCD1_F715_4FA9_A5FC_1B125AD601E0_.wvu.Cols" localSheetId="10" hidden="1">'Sch-5'!$I:$P</definedName>
    <definedName name="Z_EE46BCD1_F715_4FA9_A5FC_1B125AD601E0_.wvu.Cols" localSheetId="13" hidden="1">'Sch-7'!$O:$O,'Sch-7'!$AG:$AM</definedName>
    <definedName name="Z_EE46BCD1_F715_4FA9_A5FC_1B125AD601E0_.wvu.FilterData" localSheetId="4" hidden="1">'Sch-1'!$A$19:$O$178</definedName>
    <definedName name="Z_EE46BCD1_F715_4FA9_A5FC_1B125AD601E0_.wvu.FilterData" localSheetId="5" hidden="1">'Sch-2'!$G$19:$J$179</definedName>
    <definedName name="Z_EE46BCD1_F715_4FA9_A5FC_1B125AD601E0_.wvu.FilterData" localSheetId="6" hidden="1">'Sch-3 '!$A$19:$P$185</definedName>
    <definedName name="Z_EE46BCD1_F715_4FA9_A5FC_1B125AD601E0_.wvu.PrintArea" localSheetId="15" hidden="1">'Bid Form 2nd Envelope'!$A$1:$F$61</definedName>
    <definedName name="Z_EE46BCD1_F715_4FA9_A5FC_1B125AD601E0_.wvu.PrintArea" localSheetId="14" hidden="1">Discount!$A$2:$G$43</definedName>
    <definedName name="Z_EE46BCD1_F715_4FA9_A5FC_1B125AD601E0_.wvu.PrintArea" localSheetId="2" hidden="1">Instructions!$A$1:$C$50</definedName>
    <definedName name="Z_EE46BCD1_F715_4FA9_A5FC_1B125AD601E0_.wvu.PrintArea" localSheetId="3" hidden="1">'Names of Bidder'!$A$1:$F$33</definedName>
    <definedName name="Z_EE46BCD1_F715_4FA9_A5FC_1B125AD601E0_.wvu.PrintArea" localSheetId="4" hidden="1">'Sch-1'!$A$1:$O$189</definedName>
    <definedName name="Z_EE46BCD1_F715_4FA9_A5FC_1B125AD601E0_.wvu.PrintArea" localSheetId="5" hidden="1">'Sch-2'!$A$1:$J$186</definedName>
    <definedName name="Z_EE46BCD1_F715_4FA9_A5FC_1B125AD601E0_.wvu.PrintArea" localSheetId="6" hidden="1">'Sch-3 '!$A$1:$P$191</definedName>
    <definedName name="Z_EE46BCD1_F715_4FA9_A5FC_1B125AD601E0_.wvu.PrintArea" localSheetId="7" hidden="1">'Sch-4a'!$A$1:$Q$42</definedName>
    <definedName name="Z_EE46BCD1_F715_4FA9_A5FC_1B125AD601E0_.wvu.PrintArea" localSheetId="8" hidden="1">'Sch-4b'!$A$1:$Q$42</definedName>
    <definedName name="Z_EE46BCD1_F715_4FA9_A5FC_1B125AD601E0_.wvu.PrintArea" localSheetId="10" hidden="1">'Sch-5'!$A$1:$E$26</definedName>
    <definedName name="Z_EE46BCD1_F715_4FA9_A5FC_1B125AD601E0_.wvu.PrintArea" localSheetId="9" hidden="1">'Sch-5 Dis'!$A$1:$E$26</definedName>
    <definedName name="Z_EE46BCD1_F715_4FA9_A5FC_1B125AD601E0_.wvu.PrintArea" localSheetId="11" hidden="1">'Sch-6'!$A$1:$D$33</definedName>
    <definedName name="Z_EE46BCD1_F715_4FA9_A5FC_1B125AD601E0_.wvu.PrintArea" localSheetId="12" hidden="1">'Sch-6 After Discount'!$A$1:$D$33</definedName>
    <definedName name="Z_EE46BCD1_F715_4FA9_A5FC_1B125AD601E0_.wvu.PrintArea" localSheetId="13" hidden="1">'Sch-7'!$A$1:$M$27</definedName>
    <definedName name="Z_EE46BCD1_F715_4FA9_A5FC_1B125AD601E0_.wvu.PrintTitles" localSheetId="4" hidden="1">'Sch-1'!$15:$17</definedName>
    <definedName name="Z_EE46BCD1_F715_4FA9_A5FC_1B125AD601E0_.wvu.PrintTitles" localSheetId="5" hidden="1">'Sch-2'!$15:$17</definedName>
    <definedName name="Z_EE46BCD1_F715_4FA9_A5FC_1B125AD601E0_.wvu.PrintTitles" localSheetId="6" hidden="1">'Sch-3 '!$13:$17</definedName>
    <definedName name="Z_EE46BCD1_F715_4FA9_A5FC_1B125AD601E0_.wvu.PrintTitles" localSheetId="10" hidden="1">'Sch-5'!$3:$13</definedName>
    <definedName name="Z_EE46BCD1_F715_4FA9_A5FC_1B125AD601E0_.wvu.PrintTitles" localSheetId="9" hidden="1">'Sch-5 Dis'!$3:$13</definedName>
    <definedName name="Z_EE46BCD1_F715_4FA9_A5FC_1B125AD601E0_.wvu.PrintTitles" localSheetId="11" hidden="1">'Sch-6'!$3:$13</definedName>
    <definedName name="Z_EE46BCD1_F715_4FA9_A5FC_1B125AD601E0_.wvu.PrintTitles" localSheetId="12" hidden="1">'Sch-6 After Discount'!$3:$13</definedName>
    <definedName name="Z_EE46BCD1_F715_4FA9_A5FC_1B125AD601E0_.wvu.PrintTitles" localSheetId="13" hidden="1">'Sch-7'!$14:$14</definedName>
    <definedName name="Z_EE46BCD1_F715_4FA9_A5FC_1B125AD601E0_.wvu.Rows" localSheetId="1" hidden="1">Cover!$7:$7</definedName>
    <definedName name="Z_EE46BCD1_F715_4FA9_A5FC_1B125AD601E0_.wvu.Rows" localSheetId="14" hidden="1">Discount!$32:$34</definedName>
    <definedName name="Z_EE46BCD1_F715_4FA9_A5FC_1B125AD601E0_.wvu.Rows" localSheetId="5" hidden="1">'Sch-2'!#REF!</definedName>
    <definedName name="Z_EE46BCD1_F715_4FA9_A5FC_1B125AD601E0_.wvu.Rows" localSheetId="13" hidden="1">'Sch-7'!$24:$24,'Sch-7'!$100:$218</definedName>
  </definedNames>
  <calcPr calcId="191029"/>
  <customWorkbookViews>
    <customWorkbookView name="Umesh Kumar Yadav {उमेश कुमार यादव} - Personal View" guid="{C6A7FFED-91EB-41DF-A944-2BFB2D792481}" mergeInterval="0" personalView="1" maximized="1" xWindow="-8" yWindow="-8" windowWidth="1936" windowHeight="1056" activeSheetId="7"/>
    <customWorkbookView name="60001714 - Personal View" guid="{302D9D75-0757-45DA-AFBF-614F08F1401B}" mergeInterval="0" personalView="1" maximized="1" xWindow="-8" yWindow="-8" windowWidth="1936" windowHeight="1056" activeSheetId="12"/>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5" i="10" l="1"/>
  <c r="B25" i="10"/>
  <c r="D24" i="10"/>
  <c r="B24" i="10"/>
  <c r="D11" i="10"/>
  <c r="B11" i="10"/>
  <c r="D10" i="10"/>
  <c r="B10" i="10"/>
  <c r="D9" i="10"/>
  <c r="B9" i="10"/>
  <c r="D8" i="10"/>
  <c r="B8" i="10"/>
  <c r="D7" i="10"/>
  <c r="A7" i="10"/>
  <c r="A6" i="10"/>
  <c r="A3" i="10"/>
  <c r="A1" i="10"/>
  <c r="M189" i="5"/>
  <c r="J186" i="6" s="1"/>
  <c r="O191" i="7" s="1"/>
  <c r="M188" i="5"/>
  <c r="D24" i="11" s="1"/>
  <c r="D32" i="12" s="1"/>
  <c r="D32" i="13" s="1"/>
  <c r="N25" i="14" s="1"/>
  <c r="F41" i="15" s="1"/>
  <c r="F46" i="16" s="1"/>
  <c r="B188" i="5"/>
  <c r="B185" i="6" s="1"/>
  <c r="D190" i="7" s="1"/>
  <c r="B187" i="5"/>
  <c r="B184" i="6" s="1"/>
  <c r="C11" i="5"/>
  <c r="C12" i="6" s="1"/>
  <c r="C11" i="7" s="1"/>
  <c r="B11" i="8" s="1"/>
  <c r="B11" i="9" s="1"/>
  <c r="B11" i="11" s="1"/>
  <c r="C10" i="5"/>
  <c r="C11" i="6" s="1"/>
  <c r="C10" i="7" s="1"/>
  <c r="B10" i="8" s="1"/>
  <c r="B10" i="9" s="1"/>
  <c r="B10" i="11" s="1"/>
  <c r="C9" i="5"/>
  <c r="C10" i="6" s="1"/>
  <c r="C9" i="7" s="1"/>
  <c r="B9" i="8" s="1"/>
  <c r="B9" i="9" s="1"/>
  <c r="B9" i="11" s="1"/>
  <c r="C8" i="5"/>
  <c r="C9" i="6" s="1"/>
  <c r="C8" i="7" s="1"/>
  <c r="B8" i="8" s="1"/>
  <c r="B8" i="9" s="1"/>
  <c r="B8" i="11" s="1"/>
  <c r="A3" i="5"/>
  <c r="A1" i="4"/>
  <c r="B3" i="2"/>
  <c r="A1" i="6" s="1"/>
  <c r="B2" i="2"/>
  <c r="A3" i="6" s="1"/>
  <c r="A59" i="16"/>
  <c r="F44" i="16"/>
  <c r="C15" i="16"/>
  <c r="A13" i="16"/>
  <c r="A12" i="16"/>
  <c r="A11" i="16"/>
  <c r="A10" i="16"/>
  <c r="A9" i="16"/>
  <c r="B6" i="16"/>
  <c r="AG7" i="16" s="1"/>
  <c r="AG8" i="16" s="1"/>
  <c r="Z2" i="16"/>
  <c r="Z1" i="16"/>
  <c r="A1" i="16"/>
  <c r="G39" i="15"/>
  <c r="I30" i="15"/>
  <c r="H30" i="15"/>
  <c r="I29" i="15"/>
  <c r="I28" i="15"/>
  <c r="I27" i="15"/>
  <c r="I26" i="15"/>
  <c r="I25" i="15"/>
  <c r="H23" i="15"/>
  <c r="I23" i="15" s="1"/>
  <c r="I16" i="15"/>
  <c r="C12" i="15"/>
  <c r="A2" i="15"/>
  <c r="J218" i="14"/>
  <c r="I218" i="14"/>
  <c r="J217" i="14"/>
  <c r="I217" i="14"/>
  <c r="J216" i="14"/>
  <c r="I216" i="14"/>
  <c r="J215" i="14"/>
  <c r="I215" i="14"/>
  <c r="A215" i="14"/>
  <c r="J214" i="14"/>
  <c r="I214" i="14"/>
  <c r="A214" i="14"/>
  <c r="J213" i="14"/>
  <c r="I213" i="14"/>
  <c r="A213" i="14"/>
  <c r="J212" i="14"/>
  <c r="I212" i="14"/>
  <c r="A212" i="14"/>
  <c r="I211" i="14"/>
  <c r="A211" i="14"/>
  <c r="J210" i="14"/>
  <c r="I210" i="14"/>
  <c r="A210" i="14"/>
  <c r="J209" i="14"/>
  <c r="I209" i="14"/>
  <c r="A209" i="14"/>
  <c r="J208" i="14"/>
  <c r="I208" i="14"/>
  <c r="A208" i="14"/>
  <c r="J207" i="14"/>
  <c r="I207" i="14"/>
  <c r="A207" i="14"/>
  <c r="I206" i="14"/>
  <c r="A206" i="14"/>
  <c r="J205" i="14"/>
  <c r="I205" i="14"/>
  <c r="J204" i="14"/>
  <c r="I204" i="14"/>
  <c r="A204" i="14"/>
  <c r="J203" i="14"/>
  <c r="I203" i="14"/>
  <c r="A203" i="14"/>
  <c r="J202" i="14"/>
  <c r="I202" i="14"/>
  <c r="A202" i="14"/>
  <c r="J201" i="14"/>
  <c r="I201" i="14"/>
  <c r="A201" i="14"/>
  <c r="J200" i="14"/>
  <c r="I200" i="14"/>
  <c r="A200" i="14"/>
  <c r="J199" i="14"/>
  <c r="I199" i="14"/>
  <c r="A199" i="14"/>
  <c r="I198" i="14"/>
  <c r="A198" i="14"/>
  <c r="J197" i="14"/>
  <c r="I197" i="14"/>
  <c r="J196" i="14"/>
  <c r="I196" i="14"/>
  <c r="A196" i="14"/>
  <c r="J195" i="14"/>
  <c r="I195" i="14"/>
  <c r="A195" i="14"/>
  <c r="I194" i="14"/>
  <c r="A194" i="14"/>
  <c r="J193" i="14"/>
  <c r="I193" i="14"/>
  <c r="J192" i="14"/>
  <c r="I192" i="14"/>
  <c r="A192" i="14"/>
  <c r="J191" i="14"/>
  <c r="I191" i="14"/>
  <c r="A191" i="14"/>
  <c r="J190" i="14"/>
  <c r="I190" i="14"/>
  <c r="A190" i="14"/>
  <c r="I189" i="14"/>
  <c r="A189" i="14"/>
  <c r="J188" i="14"/>
  <c r="I188" i="14"/>
  <c r="J187" i="14"/>
  <c r="I187" i="14"/>
  <c r="A187" i="14"/>
  <c r="J186" i="14"/>
  <c r="I186" i="14"/>
  <c r="A186" i="14"/>
  <c r="J185" i="14"/>
  <c r="I185" i="14"/>
  <c r="A185" i="14"/>
  <c r="I184" i="14"/>
  <c r="A184" i="14"/>
  <c r="J183" i="14"/>
  <c r="I183" i="14"/>
  <c r="J182" i="14"/>
  <c r="I182" i="14"/>
  <c r="A182" i="14"/>
  <c r="J181" i="14"/>
  <c r="I181" i="14"/>
  <c r="A181" i="14"/>
  <c r="J180" i="14"/>
  <c r="I180" i="14"/>
  <c r="A180" i="14"/>
  <c r="J179" i="14"/>
  <c r="I179" i="14"/>
  <c r="A179" i="14"/>
  <c r="J178" i="14"/>
  <c r="I178" i="14"/>
  <c r="A178" i="14"/>
  <c r="J177" i="14"/>
  <c r="I177" i="14"/>
  <c r="A177" i="14"/>
  <c r="J176" i="14"/>
  <c r="I176" i="14"/>
  <c r="A176" i="14"/>
  <c r="J175" i="14"/>
  <c r="I175" i="14"/>
  <c r="A175" i="14"/>
  <c r="J174" i="14"/>
  <c r="I174" i="14"/>
  <c r="A174" i="14"/>
  <c r="I173" i="14"/>
  <c r="A173" i="14"/>
  <c r="J172" i="14"/>
  <c r="I172" i="14"/>
  <c r="J171" i="14"/>
  <c r="I171" i="14"/>
  <c r="A171" i="14"/>
  <c r="J170" i="14"/>
  <c r="I170" i="14"/>
  <c r="A170" i="14"/>
  <c r="J169" i="14"/>
  <c r="I169" i="14"/>
  <c r="A169" i="14"/>
  <c r="J168" i="14"/>
  <c r="I168" i="14"/>
  <c r="A168" i="14"/>
  <c r="J167" i="14"/>
  <c r="I167" i="14"/>
  <c r="A167" i="14"/>
  <c r="J166" i="14"/>
  <c r="I166" i="14"/>
  <c r="A166" i="14"/>
  <c r="I165" i="14"/>
  <c r="A165" i="14"/>
  <c r="J164" i="14"/>
  <c r="I164" i="14"/>
  <c r="J163" i="14"/>
  <c r="I163" i="14"/>
  <c r="A163" i="14"/>
  <c r="J162" i="14"/>
  <c r="I162" i="14"/>
  <c r="A162" i="14"/>
  <c r="J161" i="14"/>
  <c r="I161" i="14"/>
  <c r="A161" i="14"/>
  <c r="J160" i="14"/>
  <c r="I160" i="14"/>
  <c r="A160" i="14"/>
  <c r="J159" i="14"/>
  <c r="I159" i="14"/>
  <c r="A159" i="14"/>
  <c r="I158" i="14"/>
  <c r="A158" i="14"/>
  <c r="I157" i="14"/>
  <c r="A157" i="14"/>
  <c r="J156" i="14"/>
  <c r="I156" i="14"/>
  <c r="J155" i="14"/>
  <c r="I155" i="14"/>
  <c r="J154" i="14"/>
  <c r="I154" i="14"/>
  <c r="A154" i="14"/>
  <c r="J153" i="14"/>
  <c r="I153" i="14"/>
  <c r="A153" i="14"/>
  <c r="J152" i="14"/>
  <c r="I152" i="14"/>
  <c r="A152" i="14"/>
  <c r="I151" i="14"/>
  <c r="A151" i="14"/>
  <c r="I150" i="14"/>
  <c r="A150" i="14"/>
  <c r="J148" i="14"/>
  <c r="I148" i="14"/>
  <c r="J147" i="14"/>
  <c r="I147" i="14"/>
  <c r="J146" i="14"/>
  <c r="I146" i="14"/>
  <c r="A146" i="14"/>
  <c r="J145" i="14"/>
  <c r="I145" i="14"/>
  <c r="A145" i="14"/>
  <c r="J144" i="14"/>
  <c r="I144" i="14"/>
  <c r="A144" i="14"/>
  <c r="J143" i="14"/>
  <c r="I143" i="14"/>
  <c r="A143" i="14"/>
  <c r="I142" i="14"/>
  <c r="A142" i="14"/>
  <c r="J141" i="14"/>
  <c r="I141" i="14"/>
  <c r="J140" i="14"/>
  <c r="I140" i="14"/>
  <c r="A140" i="14"/>
  <c r="J139" i="14"/>
  <c r="I139" i="14"/>
  <c r="A139" i="14"/>
  <c r="J138" i="14"/>
  <c r="I138" i="14"/>
  <c r="A138" i="14"/>
  <c r="I137" i="14"/>
  <c r="A137" i="14"/>
  <c r="J136" i="14"/>
  <c r="I136" i="14"/>
  <c r="J135" i="14"/>
  <c r="I135" i="14"/>
  <c r="A135" i="14"/>
  <c r="J134" i="14"/>
  <c r="I134" i="14"/>
  <c r="A134" i="14"/>
  <c r="J133" i="14"/>
  <c r="I133" i="14"/>
  <c r="A133" i="14"/>
  <c r="I132" i="14"/>
  <c r="A132" i="14"/>
  <c r="J131" i="14"/>
  <c r="I131" i="14"/>
  <c r="J130" i="14"/>
  <c r="I130" i="14"/>
  <c r="A130" i="14"/>
  <c r="J129" i="14"/>
  <c r="I129" i="14"/>
  <c r="A129" i="14"/>
  <c r="J128" i="14"/>
  <c r="I128" i="14"/>
  <c r="A128" i="14"/>
  <c r="J127" i="14"/>
  <c r="I127" i="14"/>
  <c r="A127" i="14"/>
  <c r="I126" i="14"/>
  <c r="A126" i="14"/>
  <c r="J125" i="14"/>
  <c r="I125" i="14"/>
  <c r="J124" i="14"/>
  <c r="I124" i="14"/>
  <c r="A124" i="14"/>
  <c r="J123" i="14"/>
  <c r="I123" i="14"/>
  <c r="A123" i="14"/>
  <c r="J122" i="14"/>
  <c r="I122" i="14"/>
  <c r="A122" i="14"/>
  <c r="J121" i="14"/>
  <c r="I121" i="14"/>
  <c r="A121" i="14"/>
  <c r="I120" i="14"/>
  <c r="A120" i="14"/>
  <c r="I119" i="14"/>
  <c r="A119" i="14"/>
  <c r="I118" i="14"/>
  <c r="A118" i="14"/>
  <c r="J117" i="14"/>
  <c r="I117" i="14"/>
  <c r="J116" i="14"/>
  <c r="I116" i="14"/>
  <c r="A116" i="14"/>
  <c r="J115" i="14"/>
  <c r="I115" i="14"/>
  <c r="A115" i="14"/>
  <c r="I114" i="14"/>
  <c r="A114" i="14"/>
  <c r="J113" i="14"/>
  <c r="I113" i="14"/>
  <c r="A113" i="14"/>
  <c r="J112" i="14"/>
  <c r="I112" i="14"/>
  <c r="A112" i="14"/>
  <c r="J110" i="14"/>
  <c r="J109" i="14"/>
  <c r="J108" i="14"/>
  <c r="A108" i="14"/>
  <c r="J107" i="14"/>
  <c r="A107" i="14"/>
  <c r="J106" i="14"/>
  <c r="I106" i="14"/>
  <c r="J103" i="14"/>
  <c r="I103" i="14"/>
  <c r="A103" i="14"/>
  <c r="J102" i="14"/>
  <c r="I102" i="14"/>
  <c r="J26" i="14"/>
  <c r="J25" i="14"/>
  <c r="M18" i="14"/>
  <c r="Q18" i="14" s="1"/>
  <c r="R18" i="14" s="1"/>
  <c r="N18" i="14" s="1"/>
  <c r="M17" i="14"/>
  <c r="Q17" i="14" s="1"/>
  <c r="R17" i="14" s="1"/>
  <c r="N17" i="14" s="1"/>
  <c r="K11" i="14"/>
  <c r="I11" i="14"/>
  <c r="I110" i="14" s="1"/>
  <c r="AI10" i="14"/>
  <c r="K10" i="14"/>
  <c r="I10" i="14"/>
  <c r="I109" i="14" s="1"/>
  <c r="K9" i="14"/>
  <c r="I9" i="14"/>
  <c r="I108" i="14" s="1"/>
  <c r="K8" i="14"/>
  <c r="I8" i="14"/>
  <c r="I107" i="14" s="1"/>
  <c r="K7" i="14"/>
  <c r="A7" i="14"/>
  <c r="A106" i="14" s="1"/>
  <c r="AI6" i="14"/>
  <c r="A6" i="14"/>
  <c r="A105" i="14" s="1"/>
  <c r="AI5" i="14"/>
  <c r="AI4" i="14"/>
  <c r="AI3" i="14"/>
  <c r="A3" i="14"/>
  <c r="A102" i="14" s="1"/>
  <c r="A1" i="14"/>
  <c r="A100" i="14" s="1"/>
  <c r="D11" i="13"/>
  <c r="B11" i="13"/>
  <c r="D10" i="13"/>
  <c r="B10" i="13"/>
  <c r="D9" i="13"/>
  <c r="B9" i="13"/>
  <c r="D8" i="13"/>
  <c r="B8" i="13"/>
  <c r="D7" i="13"/>
  <c r="A7" i="13"/>
  <c r="A6" i="13"/>
  <c r="A3" i="13"/>
  <c r="A1" i="13"/>
  <c r="D11" i="12"/>
  <c r="B11" i="12"/>
  <c r="D10" i="12"/>
  <c r="B10" i="12"/>
  <c r="D9" i="12"/>
  <c r="B9" i="12"/>
  <c r="D8" i="12"/>
  <c r="B8" i="12"/>
  <c r="D7" i="12"/>
  <c r="A7" i="12"/>
  <c r="A6" i="12"/>
  <c r="A3" i="12"/>
  <c r="A1" i="12"/>
  <c r="O17" i="11"/>
  <c r="K17" i="11"/>
  <c r="I17" i="11"/>
  <c r="M17" i="11" s="1"/>
  <c r="O16" i="11"/>
  <c r="K16" i="11"/>
  <c r="O14" i="11"/>
  <c r="K14" i="11"/>
  <c r="K18" i="11" s="1"/>
  <c r="D11" i="11"/>
  <c r="D10" i="11"/>
  <c r="D9" i="11"/>
  <c r="D8" i="11"/>
  <c r="D7" i="11"/>
  <c r="A7" i="11"/>
  <c r="A6" i="11"/>
  <c r="A3" i="11"/>
  <c r="A1" i="11"/>
  <c r="P32" i="9"/>
  <c r="R32" i="9" s="1"/>
  <c r="S32" i="9" s="1"/>
  <c r="Q32" i="9" s="1"/>
  <c r="P31" i="9"/>
  <c r="R31" i="9" s="1"/>
  <c r="S31" i="9" s="1"/>
  <c r="Q31" i="9" s="1"/>
  <c r="B30" i="9"/>
  <c r="P29" i="9"/>
  <c r="R29" i="9" s="1"/>
  <c r="S29" i="9" s="1"/>
  <c r="Q29" i="9" s="1"/>
  <c r="P28" i="9"/>
  <c r="R28" i="9" s="1"/>
  <c r="S28" i="9" s="1"/>
  <c r="Q28" i="9" s="1"/>
  <c r="P27" i="9"/>
  <c r="R27" i="9" s="1"/>
  <c r="S27" i="9" s="1"/>
  <c r="Q27" i="9" s="1"/>
  <c r="P26" i="9"/>
  <c r="R26" i="9" s="1"/>
  <c r="S26" i="9" s="1"/>
  <c r="Q26" i="9" s="1"/>
  <c r="P25" i="9"/>
  <c r="R25" i="9" s="1"/>
  <c r="S25" i="9" s="1"/>
  <c r="B24" i="9"/>
  <c r="P23" i="9"/>
  <c r="R23" i="9" s="1"/>
  <c r="S23" i="9" s="1"/>
  <c r="Q23" i="9" s="1"/>
  <c r="P22" i="9"/>
  <c r="R22" i="9" s="1"/>
  <c r="S22" i="9" s="1"/>
  <c r="Q22" i="9" s="1"/>
  <c r="P21" i="9"/>
  <c r="R21" i="9" s="1"/>
  <c r="S21" i="9" s="1"/>
  <c r="Q21" i="9" s="1"/>
  <c r="P20" i="9"/>
  <c r="R20" i="9" s="1"/>
  <c r="S20" i="9" s="1"/>
  <c r="Q20" i="9" s="1"/>
  <c r="P19" i="9"/>
  <c r="B18" i="9"/>
  <c r="P11" i="9"/>
  <c r="P10" i="9"/>
  <c r="P9" i="9"/>
  <c r="P8" i="9"/>
  <c r="P7" i="9"/>
  <c r="A7" i="9"/>
  <c r="A6" i="9"/>
  <c r="A3" i="9"/>
  <c r="A1" i="9"/>
  <c r="T34" i="8"/>
  <c r="T35" i="8" s="1"/>
  <c r="T32" i="8"/>
  <c r="P32" i="8"/>
  <c r="R32" i="8" s="1"/>
  <c r="S32" i="8" s="1"/>
  <c r="Q32" i="8" s="1"/>
  <c r="T31" i="8"/>
  <c r="P31" i="8"/>
  <c r="R31" i="8" s="1"/>
  <c r="S31" i="8" s="1"/>
  <c r="Q31" i="8" s="1"/>
  <c r="T30" i="8"/>
  <c r="P30" i="8"/>
  <c r="R30" i="8" s="1"/>
  <c r="S30" i="8" s="1"/>
  <c r="Q30" i="8" s="1"/>
  <c r="T29" i="8"/>
  <c r="P29" i="8"/>
  <c r="R29" i="8" s="1"/>
  <c r="S29" i="8" s="1"/>
  <c r="Q29" i="8" s="1"/>
  <c r="T27" i="8"/>
  <c r="P27" i="8"/>
  <c r="R27" i="8" s="1"/>
  <c r="S27" i="8" s="1"/>
  <c r="Q27" i="8" s="1"/>
  <c r="T26" i="8"/>
  <c r="P26" i="8"/>
  <c r="R26" i="8" s="1"/>
  <c r="S26" i="8" s="1"/>
  <c r="Q26" i="8" s="1"/>
  <c r="T25" i="8"/>
  <c r="P25" i="8"/>
  <c r="R25" i="8" s="1"/>
  <c r="S25" i="8" s="1"/>
  <c r="Q25" i="8" s="1"/>
  <c r="T24" i="8"/>
  <c r="P24" i="8"/>
  <c r="R24" i="8" s="1"/>
  <c r="S24" i="8" s="1"/>
  <c r="Q24" i="8" s="1"/>
  <c r="T22" i="8"/>
  <c r="P22" i="8"/>
  <c r="R22" i="8" s="1"/>
  <c r="S22" i="8" s="1"/>
  <c r="Q22" i="8" s="1"/>
  <c r="T21" i="8"/>
  <c r="P21" i="8"/>
  <c r="R21" i="8" s="1"/>
  <c r="S21" i="8" s="1"/>
  <c r="Q21" i="8" s="1"/>
  <c r="T20" i="8"/>
  <c r="P20" i="8"/>
  <c r="R20" i="8" s="1"/>
  <c r="S20" i="8" s="1"/>
  <c r="Q20" i="8" s="1"/>
  <c r="Q35" i="8" s="1"/>
  <c r="T19" i="8"/>
  <c r="P19" i="8"/>
  <c r="R19" i="8" s="1"/>
  <c r="S19" i="8" s="1"/>
  <c r="Q19" i="8" s="1"/>
  <c r="P11" i="8"/>
  <c r="P10" i="8"/>
  <c r="P9" i="8"/>
  <c r="P8" i="8"/>
  <c r="P7" i="8"/>
  <c r="A7" i="8"/>
  <c r="A6" i="8"/>
  <c r="A3" i="8"/>
  <c r="A1" i="8"/>
  <c r="T183" i="7"/>
  <c r="P183" i="7"/>
  <c r="R183" i="7" s="1"/>
  <c r="S183" i="7" s="1"/>
  <c r="Q183" i="7" s="1"/>
  <c r="T182" i="7"/>
  <c r="P182" i="7"/>
  <c r="R182" i="7" s="1"/>
  <c r="S182" i="7" s="1"/>
  <c r="Q182" i="7" s="1"/>
  <c r="T181" i="7"/>
  <c r="P181" i="7"/>
  <c r="R181" i="7" s="1"/>
  <c r="S181" i="7" s="1"/>
  <c r="Q181" i="7" s="1"/>
  <c r="T180" i="7"/>
  <c r="P180" i="7"/>
  <c r="R180" i="7" s="1"/>
  <c r="S180" i="7" s="1"/>
  <c r="Q180" i="7" s="1"/>
  <c r="T179" i="7"/>
  <c r="P179" i="7"/>
  <c r="R179" i="7" s="1"/>
  <c r="S179" i="7" s="1"/>
  <c r="Q179" i="7" s="1"/>
  <c r="T178" i="7"/>
  <c r="P178" i="7"/>
  <c r="R178" i="7" s="1"/>
  <c r="S178" i="7" s="1"/>
  <c r="Q178" i="7" s="1"/>
  <c r="T177" i="7"/>
  <c r="P177" i="7"/>
  <c r="R177" i="7" s="1"/>
  <c r="S177" i="7" s="1"/>
  <c r="Q177" i="7" s="1"/>
  <c r="T176" i="7"/>
  <c r="P176" i="7"/>
  <c r="R176" i="7" s="1"/>
  <c r="S176" i="7" s="1"/>
  <c r="Q176" i="7" s="1"/>
  <c r="T175" i="7"/>
  <c r="P175" i="7"/>
  <c r="R175" i="7" s="1"/>
  <c r="S175" i="7" s="1"/>
  <c r="Q175" i="7" s="1"/>
  <c r="T174" i="7"/>
  <c r="P174" i="7"/>
  <c r="R174" i="7" s="1"/>
  <c r="S174" i="7" s="1"/>
  <c r="Q174" i="7" s="1"/>
  <c r="T173" i="7"/>
  <c r="P173" i="7"/>
  <c r="R173" i="7" s="1"/>
  <c r="S173" i="7" s="1"/>
  <c r="Q173" i="7" s="1"/>
  <c r="T171" i="7"/>
  <c r="P171" i="7"/>
  <c r="R171" i="7" s="1"/>
  <c r="S171" i="7" s="1"/>
  <c r="Q171" i="7" s="1"/>
  <c r="T170" i="7"/>
  <c r="P170" i="7"/>
  <c r="R170" i="7" s="1"/>
  <c r="S170" i="7" s="1"/>
  <c r="Q170" i="7" s="1"/>
  <c r="T169" i="7"/>
  <c r="P169" i="7"/>
  <c r="R169" i="7" s="1"/>
  <c r="S169" i="7" s="1"/>
  <c r="Q169" i="7" s="1"/>
  <c r="T168" i="7"/>
  <c r="P168" i="7"/>
  <c r="R168" i="7" s="1"/>
  <c r="S168" i="7" s="1"/>
  <c r="Q168" i="7" s="1"/>
  <c r="T167" i="7"/>
  <c r="P167" i="7"/>
  <c r="R167" i="7" s="1"/>
  <c r="S167" i="7" s="1"/>
  <c r="Q167" i="7" s="1"/>
  <c r="T166" i="7"/>
  <c r="P166" i="7"/>
  <c r="R166" i="7" s="1"/>
  <c r="S166" i="7" s="1"/>
  <c r="Q166" i="7" s="1"/>
  <c r="T165" i="7"/>
  <c r="P165" i="7"/>
  <c r="R165" i="7" s="1"/>
  <c r="S165" i="7" s="1"/>
  <c r="Q165" i="7" s="1"/>
  <c r="T164" i="7"/>
  <c r="P164" i="7"/>
  <c r="R164" i="7" s="1"/>
  <c r="S164" i="7" s="1"/>
  <c r="Q164" i="7" s="1"/>
  <c r="T163" i="7"/>
  <c r="P163" i="7"/>
  <c r="R163" i="7" s="1"/>
  <c r="S163" i="7" s="1"/>
  <c r="Q163" i="7" s="1"/>
  <c r="T162" i="7"/>
  <c r="P162" i="7"/>
  <c r="R162" i="7" s="1"/>
  <c r="S162" i="7" s="1"/>
  <c r="Q162" i="7" s="1"/>
  <c r="T161" i="7"/>
  <c r="P161" i="7"/>
  <c r="R161" i="7" s="1"/>
  <c r="S161" i="7" s="1"/>
  <c r="Q161" i="7" s="1"/>
  <c r="T160" i="7"/>
  <c r="P160" i="7"/>
  <c r="R160" i="7" s="1"/>
  <c r="S160" i="7" s="1"/>
  <c r="Q160" i="7" s="1"/>
  <c r="T159" i="7"/>
  <c r="P159" i="7"/>
  <c r="R159" i="7" s="1"/>
  <c r="S159" i="7" s="1"/>
  <c r="Q159" i="7" s="1"/>
  <c r="T158" i="7"/>
  <c r="P158" i="7"/>
  <c r="R158" i="7" s="1"/>
  <c r="S158" i="7" s="1"/>
  <c r="Q158" i="7" s="1"/>
  <c r="T157" i="7"/>
  <c r="P157" i="7"/>
  <c r="R157" i="7" s="1"/>
  <c r="S157" i="7" s="1"/>
  <c r="Q157" i="7" s="1"/>
  <c r="T156" i="7"/>
  <c r="P156" i="7"/>
  <c r="R156" i="7" s="1"/>
  <c r="S156" i="7" s="1"/>
  <c r="Q156" i="7" s="1"/>
  <c r="T155" i="7"/>
  <c r="P155" i="7"/>
  <c r="R155" i="7" s="1"/>
  <c r="S155" i="7" s="1"/>
  <c r="Q155" i="7" s="1"/>
  <c r="T154" i="7"/>
  <c r="P154" i="7"/>
  <c r="R154" i="7" s="1"/>
  <c r="S154" i="7" s="1"/>
  <c r="Q154" i="7" s="1"/>
  <c r="T153" i="7"/>
  <c r="P153" i="7"/>
  <c r="R153" i="7" s="1"/>
  <c r="S153" i="7" s="1"/>
  <c r="Q153" i="7" s="1"/>
  <c r="T152" i="7"/>
  <c r="P152" i="7"/>
  <c r="R152" i="7" s="1"/>
  <c r="S152" i="7" s="1"/>
  <c r="Q152" i="7" s="1"/>
  <c r="T151" i="7"/>
  <c r="P151" i="7"/>
  <c r="R151" i="7" s="1"/>
  <c r="S151" i="7" s="1"/>
  <c r="Q151" i="7" s="1"/>
  <c r="T150" i="7"/>
  <c r="P150" i="7"/>
  <c r="R150" i="7" s="1"/>
  <c r="S150" i="7" s="1"/>
  <c r="Q150" i="7" s="1"/>
  <c r="T149" i="7"/>
  <c r="P149" i="7"/>
  <c r="R149" i="7" s="1"/>
  <c r="S149" i="7" s="1"/>
  <c r="Q149" i="7" s="1"/>
  <c r="T148" i="7"/>
  <c r="P148" i="7"/>
  <c r="R148" i="7" s="1"/>
  <c r="S148" i="7" s="1"/>
  <c r="Q148" i="7" s="1"/>
  <c r="T147" i="7"/>
  <c r="P147" i="7"/>
  <c r="R147" i="7" s="1"/>
  <c r="S147" i="7" s="1"/>
  <c r="Q147" i="7" s="1"/>
  <c r="T146" i="7"/>
  <c r="P146" i="7"/>
  <c r="R146" i="7" s="1"/>
  <c r="S146" i="7" s="1"/>
  <c r="Q146" i="7" s="1"/>
  <c r="T145" i="7"/>
  <c r="P145" i="7"/>
  <c r="R145" i="7" s="1"/>
  <c r="S145" i="7" s="1"/>
  <c r="Q145" i="7" s="1"/>
  <c r="T144" i="7"/>
  <c r="P144" i="7"/>
  <c r="R144" i="7" s="1"/>
  <c r="S144" i="7" s="1"/>
  <c r="Q144" i="7" s="1"/>
  <c r="T143" i="7"/>
  <c r="P143" i="7"/>
  <c r="R143" i="7" s="1"/>
  <c r="S143" i="7" s="1"/>
  <c r="Q143" i="7" s="1"/>
  <c r="T142" i="7"/>
  <c r="P142" i="7"/>
  <c r="R142" i="7" s="1"/>
  <c r="S142" i="7" s="1"/>
  <c r="Q142" i="7" s="1"/>
  <c r="T141" i="7"/>
  <c r="P141" i="7"/>
  <c r="R141" i="7" s="1"/>
  <c r="S141" i="7" s="1"/>
  <c r="Q141" i="7" s="1"/>
  <c r="T140" i="7"/>
  <c r="P140" i="7"/>
  <c r="R140" i="7" s="1"/>
  <c r="S140" i="7" s="1"/>
  <c r="Q140" i="7" s="1"/>
  <c r="T139" i="7"/>
  <c r="P139" i="7"/>
  <c r="R139" i="7" s="1"/>
  <c r="S139" i="7" s="1"/>
  <c r="Q139" i="7" s="1"/>
  <c r="T138" i="7"/>
  <c r="P138" i="7"/>
  <c r="R138" i="7" s="1"/>
  <c r="S138" i="7" s="1"/>
  <c r="Q138" i="7" s="1"/>
  <c r="T137" i="7"/>
  <c r="P137" i="7"/>
  <c r="R137" i="7" s="1"/>
  <c r="S137" i="7" s="1"/>
  <c r="Q137" i="7" s="1"/>
  <c r="T136" i="7"/>
  <c r="P136" i="7"/>
  <c r="R136" i="7" s="1"/>
  <c r="S136" i="7" s="1"/>
  <c r="Q136" i="7" s="1"/>
  <c r="T135" i="7"/>
  <c r="P135" i="7"/>
  <c r="R135" i="7" s="1"/>
  <c r="S135" i="7" s="1"/>
  <c r="Q135" i="7" s="1"/>
  <c r="T134" i="7"/>
  <c r="P134" i="7"/>
  <c r="R134" i="7" s="1"/>
  <c r="S134" i="7" s="1"/>
  <c r="Q134" i="7" s="1"/>
  <c r="T133" i="7"/>
  <c r="P133" i="7"/>
  <c r="R133" i="7" s="1"/>
  <c r="S133" i="7" s="1"/>
  <c r="Q133" i="7" s="1"/>
  <c r="T132" i="7"/>
  <c r="P132" i="7"/>
  <c r="R132" i="7" s="1"/>
  <c r="S132" i="7" s="1"/>
  <c r="Q132" i="7" s="1"/>
  <c r="T131" i="7"/>
  <c r="P131" i="7"/>
  <c r="R131" i="7" s="1"/>
  <c r="S131" i="7" s="1"/>
  <c r="Q131" i="7" s="1"/>
  <c r="T130" i="7"/>
  <c r="P130" i="7"/>
  <c r="R130" i="7" s="1"/>
  <c r="S130" i="7" s="1"/>
  <c r="Q130" i="7" s="1"/>
  <c r="T129" i="7"/>
  <c r="P129" i="7"/>
  <c r="R129" i="7" s="1"/>
  <c r="S129" i="7" s="1"/>
  <c r="Q129" i="7" s="1"/>
  <c r="T128" i="7"/>
  <c r="P128" i="7"/>
  <c r="R128" i="7" s="1"/>
  <c r="S128" i="7" s="1"/>
  <c r="Q128" i="7" s="1"/>
  <c r="T127" i="7"/>
  <c r="P127" i="7"/>
  <c r="R127" i="7" s="1"/>
  <c r="S127" i="7" s="1"/>
  <c r="Q127" i="7" s="1"/>
  <c r="T126" i="7"/>
  <c r="P126" i="7"/>
  <c r="R126" i="7" s="1"/>
  <c r="S126" i="7" s="1"/>
  <c r="Q126" i="7" s="1"/>
  <c r="T125" i="7"/>
  <c r="P125" i="7"/>
  <c r="R125" i="7" s="1"/>
  <c r="S125" i="7" s="1"/>
  <c r="Q125" i="7" s="1"/>
  <c r="T124" i="7"/>
  <c r="P124" i="7"/>
  <c r="R124" i="7" s="1"/>
  <c r="S124" i="7" s="1"/>
  <c r="Q124" i="7" s="1"/>
  <c r="T123" i="7"/>
  <c r="P123" i="7"/>
  <c r="R123" i="7" s="1"/>
  <c r="S123" i="7" s="1"/>
  <c r="Q123" i="7" s="1"/>
  <c r="T122" i="7"/>
  <c r="P122" i="7"/>
  <c r="R122" i="7" s="1"/>
  <c r="S122" i="7" s="1"/>
  <c r="Q122" i="7" s="1"/>
  <c r="T121" i="7"/>
  <c r="P121" i="7"/>
  <c r="R121" i="7" s="1"/>
  <c r="S121" i="7" s="1"/>
  <c r="Q121" i="7" s="1"/>
  <c r="T120" i="7"/>
  <c r="P120" i="7"/>
  <c r="R120" i="7" s="1"/>
  <c r="S120" i="7" s="1"/>
  <c r="Q120" i="7" s="1"/>
  <c r="T119" i="7"/>
  <c r="P119" i="7"/>
  <c r="R119" i="7" s="1"/>
  <c r="S119" i="7" s="1"/>
  <c r="Q119" i="7" s="1"/>
  <c r="T118" i="7"/>
  <c r="P118" i="7"/>
  <c r="R118" i="7" s="1"/>
  <c r="S118" i="7" s="1"/>
  <c r="Q118" i="7" s="1"/>
  <c r="T117" i="7"/>
  <c r="P117" i="7"/>
  <c r="R117" i="7" s="1"/>
  <c r="S117" i="7" s="1"/>
  <c r="Q117" i="7" s="1"/>
  <c r="T116" i="7"/>
  <c r="P116" i="7"/>
  <c r="R116" i="7" s="1"/>
  <c r="S116" i="7" s="1"/>
  <c r="Q116" i="7" s="1"/>
  <c r="T115" i="7"/>
  <c r="P115" i="7"/>
  <c r="R115" i="7" s="1"/>
  <c r="S115" i="7" s="1"/>
  <c r="Q115" i="7" s="1"/>
  <c r="T114" i="7"/>
  <c r="P114" i="7"/>
  <c r="R114" i="7" s="1"/>
  <c r="S114" i="7" s="1"/>
  <c r="Q114" i="7" s="1"/>
  <c r="T113" i="7"/>
  <c r="P113" i="7"/>
  <c r="R113" i="7" s="1"/>
  <c r="S113" i="7" s="1"/>
  <c r="Q113" i="7" s="1"/>
  <c r="T112" i="7"/>
  <c r="P112" i="7"/>
  <c r="R112" i="7" s="1"/>
  <c r="S112" i="7" s="1"/>
  <c r="Q112" i="7" s="1"/>
  <c r="T111" i="7"/>
  <c r="P111" i="7"/>
  <c r="R111" i="7" s="1"/>
  <c r="S111" i="7" s="1"/>
  <c r="Q111" i="7" s="1"/>
  <c r="T110" i="7"/>
  <c r="P110" i="7"/>
  <c r="R110" i="7" s="1"/>
  <c r="S110" i="7" s="1"/>
  <c r="Q110" i="7" s="1"/>
  <c r="T109" i="7"/>
  <c r="P109" i="7"/>
  <c r="R109" i="7" s="1"/>
  <c r="S109" i="7" s="1"/>
  <c r="Q109" i="7" s="1"/>
  <c r="T108" i="7"/>
  <c r="P108" i="7"/>
  <c r="R108" i="7" s="1"/>
  <c r="S108" i="7" s="1"/>
  <c r="Q108" i="7" s="1"/>
  <c r="T107" i="7"/>
  <c r="P107" i="7"/>
  <c r="R107" i="7" s="1"/>
  <c r="S107" i="7" s="1"/>
  <c r="Q107" i="7" s="1"/>
  <c r="T106" i="7"/>
  <c r="P106" i="7"/>
  <c r="R106" i="7" s="1"/>
  <c r="S106" i="7" s="1"/>
  <c r="Q106" i="7" s="1"/>
  <c r="T105" i="7"/>
  <c r="P105" i="7"/>
  <c r="R105" i="7" s="1"/>
  <c r="S105" i="7" s="1"/>
  <c r="Q105" i="7" s="1"/>
  <c r="T104" i="7"/>
  <c r="P104" i="7"/>
  <c r="R104" i="7" s="1"/>
  <c r="S104" i="7" s="1"/>
  <c r="Q104" i="7" s="1"/>
  <c r="T103" i="7"/>
  <c r="P103" i="7"/>
  <c r="R103" i="7" s="1"/>
  <c r="S103" i="7" s="1"/>
  <c r="Q103" i="7" s="1"/>
  <c r="T102" i="7"/>
  <c r="P102" i="7"/>
  <c r="R102" i="7" s="1"/>
  <c r="S102" i="7" s="1"/>
  <c r="Q102" i="7" s="1"/>
  <c r="T101" i="7"/>
  <c r="P101" i="7"/>
  <c r="R101" i="7" s="1"/>
  <c r="S101" i="7" s="1"/>
  <c r="Q101" i="7" s="1"/>
  <c r="T100" i="7"/>
  <c r="P100" i="7"/>
  <c r="R100" i="7" s="1"/>
  <c r="S100" i="7" s="1"/>
  <c r="Q100" i="7" s="1"/>
  <c r="T99" i="7"/>
  <c r="P99" i="7"/>
  <c r="R99" i="7" s="1"/>
  <c r="S99" i="7" s="1"/>
  <c r="Q99" i="7" s="1"/>
  <c r="T98" i="7"/>
  <c r="P98" i="7"/>
  <c r="R98" i="7" s="1"/>
  <c r="S98" i="7" s="1"/>
  <c r="Q98" i="7" s="1"/>
  <c r="T97" i="7"/>
  <c r="P97" i="7"/>
  <c r="R97" i="7" s="1"/>
  <c r="S97" i="7" s="1"/>
  <c r="Q97" i="7" s="1"/>
  <c r="T96" i="7"/>
  <c r="P96" i="7"/>
  <c r="R96" i="7" s="1"/>
  <c r="S96" i="7" s="1"/>
  <c r="Q96" i="7" s="1"/>
  <c r="T95" i="7"/>
  <c r="P95" i="7"/>
  <c r="R95" i="7" s="1"/>
  <c r="S95" i="7" s="1"/>
  <c r="Q95" i="7" s="1"/>
  <c r="T94" i="7"/>
  <c r="P94" i="7"/>
  <c r="R94" i="7" s="1"/>
  <c r="S94" i="7" s="1"/>
  <c r="Q94" i="7" s="1"/>
  <c r="T92" i="7"/>
  <c r="P92" i="7"/>
  <c r="R92" i="7" s="1"/>
  <c r="S92" i="7" s="1"/>
  <c r="Q92" i="7" s="1"/>
  <c r="T91" i="7"/>
  <c r="P91" i="7"/>
  <c r="R91" i="7" s="1"/>
  <c r="S91" i="7" s="1"/>
  <c r="Q91" i="7" s="1"/>
  <c r="T90" i="7"/>
  <c r="P90" i="7"/>
  <c r="R90" i="7" s="1"/>
  <c r="S90" i="7" s="1"/>
  <c r="Q90" i="7" s="1"/>
  <c r="T89" i="7"/>
  <c r="P89" i="7"/>
  <c r="R89" i="7" s="1"/>
  <c r="S89" i="7" s="1"/>
  <c r="Q89" i="7" s="1"/>
  <c r="T88" i="7"/>
  <c r="P88" i="7"/>
  <c r="R88" i="7" s="1"/>
  <c r="S88" i="7" s="1"/>
  <c r="Q88" i="7" s="1"/>
  <c r="T87" i="7"/>
  <c r="P87" i="7"/>
  <c r="R87" i="7" s="1"/>
  <c r="S87" i="7" s="1"/>
  <c r="Q87" i="7" s="1"/>
  <c r="T86" i="7"/>
  <c r="P86" i="7"/>
  <c r="R86" i="7" s="1"/>
  <c r="S86" i="7" s="1"/>
  <c r="Q86" i="7" s="1"/>
  <c r="T85" i="7"/>
  <c r="P85" i="7"/>
  <c r="R85" i="7" s="1"/>
  <c r="S85" i="7" s="1"/>
  <c r="Q85" i="7" s="1"/>
  <c r="T84" i="7"/>
  <c r="P84" i="7"/>
  <c r="R84" i="7" s="1"/>
  <c r="S84" i="7" s="1"/>
  <c r="Q84" i="7" s="1"/>
  <c r="T83" i="7"/>
  <c r="P83" i="7"/>
  <c r="R83" i="7" s="1"/>
  <c r="S83" i="7" s="1"/>
  <c r="Q83" i="7" s="1"/>
  <c r="T82" i="7"/>
  <c r="P82" i="7"/>
  <c r="R82" i="7" s="1"/>
  <c r="S82" i="7" s="1"/>
  <c r="Q82" i="7" s="1"/>
  <c r="T81" i="7"/>
  <c r="P81" i="7"/>
  <c r="R81" i="7" s="1"/>
  <c r="S81" i="7" s="1"/>
  <c r="Q81" i="7" s="1"/>
  <c r="T80" i="7"/>
  <c r="P80" i="7"/>
  <c r="R80" i="7" s="1"/>
  <c r="S80" i="7" s="1"/>
  <c r="Q80" i="7" s="1"/>
  <c r="T79" i="7"/>
  <c r="P79" i="7"/>
  <c r="R79" i="7" s="1"/>
  <c r="S79" i="7" s="1"/>
  <c r="Q79" i="7" s="1"/>
  <c r="T78" i="7"/>
  <c r="P78" i="7"/>
  <c r="R78" i="7" s="1"/>
  <c r="S78" i="7" s="1"/>
  <c r="Q78" i="7" s="1"/>
  <c r="T77" i="7"/>
  <c r="P77" i="7"/>
  <c r="R77" i="7" s="1"/>
  <c r="S77" i="7" s="1"/>
  <c r="Q77" i="7" s="1"/>
  <c r="T76" i="7"/>
  <c r="P76" i="7"/>
  <c r="R76" i="7" s="1"/>
  <c r="S76" i="7" s="1"/>
  <c r="Q76" i="7" s="1"/>
  <c r="T75" i="7"/>
  <c r="P75" i="7"/>
  <c r="R75" i="7" s="1"/>
  <c r="S75" i="7" s="1"/>
  <c r="Q75" i="7" s="1"/>
  <c r="T74" i="7"/>
  <c r="P74" i="7"/>
  <c r="R74" i="7" s="1"/>
  <c r="S74" i="7" s="1"/>
  <c r="Q74" i="7" s="1"/>
  <c r="T73" i="7"/>
  <c r="P73" i="7"/>
  <c r="R73" i="7" s="1"/>
  <c r="S73" i="7" s="1"/>
  <c r="Q73" i="7" s="1"/>
  <c r="T72" i="7"/>
  <c r="P72" i="7"/>
  <c r="R72" i="7" s="1"/>
  <c r="S72" i="7" s="1"/>
  <c r="Q72" i="7" s="1"/>
  <c r="T71" i="7"/>
  <c r="P71" i="7"/>
  <c r="R71" i="7" s="1"/>
  <c r="S71" i="7" s="1"/>
  <c r="Q71" i="7" s="1"/>
  <c r="T70" i="7"/>
  <c r="P70" i="7"/>
  <c r="R70" i="7" s="1"/>
  <c r="S70" i="7" s="1"/>
  <c r="Q70" i="7" s="1"/>
  <c r="T69" i="7"/>
  <c r="P69" i="7"/>
  <c r="R69" i="7" s="1"/>
  <c r="S69" i="7" s="1"/>
  <c r="Q69" i="7" s="1"/>
  <c r="T68" i="7"/>
  <c r="P68" i="7"/>
  <c r="R68" i="7" s="1"/>
  <c r="S68" i="7" s="1"/>
  <c r="Q68" i="7" s="1"/>
  <c r="T67" i="7"/>
  <c r="P67" i="7"/>
  <c r="R67" i="7" s="1"/>
  <c r="S67" i="7" s="1"/>
  <c r="Q67" i="7" s="1"/>
  <c r="T66" i="7"/>
  <c r="P66" i="7"/>
  <c r="R66" i="7" s="1"/>
  <c r="S66" i="7" s="1"/>
  <c r="Q66" i="7" s="1"/>
  <c r="T65" i="7"/>
  <c r="P65" i="7"/>
  <c r="R65" i="7" s="1"/>
  <c r="S65" i="7" s="1"/>
  <c r="Q65" i="7" s="1"/>
  <c r="T64" i="7"/>
  <c r="P64" i="7"/>
  <c r="R64" i="7" s="1"/>
  <c r="S64" i="7" s="1"/>
  <c r="Q64" i="7" s="1"/>
  <c r="T63" i="7"/>
  <c r="P63" i="7"/>
  <c r="R63" i="7" s="1"/>
  <c r="S63" i="7" s="1"/>
  <c r="Q63" i="7" s="1"/>
  <c r="T62" i="7"/>
  <c r="P62" i="7"/>
  <c r="R62" i="7" s="1"/>
  <c r="S62" i="7" s="1"/>
  <c r="Q62" i="7" s="1"/>
  <c r="T61" i="7"/>
  <c r="P61" i="7"/>
  <c r="R61" i="7" s="1"/>
  <c r="S61" i="7" s="1"/>
  <c r="Q61" i="7" s="1"/>
  <c r="T60" i="7"/>
  <c r="P60" i="7"/>
  <c r="R60" i="7" s="1"/>
  <c r="S60" i="7" s="1"/>
  <c r="Q60" i="7" s="1"/>
  <c r="T59" i="7"/>
  <c r="P59" i="7"/>
  <c r="R59" i="7" s="1"/>
  <c r="S59" i="7" s="1"/>
  <c r="Q59" i="7" s="1"/>
  <c r="T58" i="7"/>
  <c r="P58" i="7"/>
  <c r="R58" i="7" s="1"/>
  <c r="S58" i="7" s="1"/>
  <c r="Q58" i="7" s="1"/>
  <c r="T57" i="7"/>
  <c r="P57" i="7"/>
  <c r="R57" i="7" s="1"/>
  <c r="S57" i="7" s="1"/>
  <c r="Q57" i="7" s="1"/>
  <c r="T56" i="7"/>
  <c r="P56" i="7"/>
  <c r="R56" i="7" s="1"/>
  <c r="S56" i="7" s="1"/>
  <c r="Q56" i="7" s="1"/>
  <c r="T55" i="7"/>
  <c r="P55" i="7"/>
  <c r="R55" i="7" s="1"/>
  <c r="S55" i="7" s="1"/>
  <c r="Q55" i="7" s="1"/>
  <c r="T54" i="7"/>
  <c r="P54" i="7"/>
  <c r="R54" i="7" s="1"/>
  <c r="S54" i="7" s="1"/>
  <c r="Q54" i="7" s="1"/>
  <c r="T53" i="7"/>
  <c r="P53" i="7"/>
  <c r="R53" i="7" s="1"/>
  <c r="S53" i="7" s="1"/>
  <c r="Q53" i="7" s="1"/>
  <c r="T52" i="7"/>
  <c r="P52" i="7"/>
  <c r="R52" i="7" s="1"/>
  <c r="S52" i="7" s="1"/>
  <c r="Q52" i="7" s="1"/>
  <c r="T51" i="7"/>
  <c r="P51" i="7"/>
  <c r="R51" i="7" s="1"/>
  <c r="S51" i="7" s="1"/>
  <c r="Q51" i="7" s="1"/>
  <c r="T50" i="7"/>
  <c r="P50" i="7"/>
  <c r="R50" i="7" s="1"/>
  <c r="S50" i="7" s="1"/>
  <c r="Q50" i="7" s="1"/>
  <c r="T49" i="7"/>
  <c r="P49" i="7"/>
  <c r="R49" i="7" s="1"/>
  <c r="S49" i="7" s="1"/>
  <c r="Q49" i="7" s="1"/>
  <c r="T48" i="7"/>
  <c r="P48" i="7"/>
  <c r="R48" i="7" s="1"/>
  <c r="S48" i="7" s="1"/>
  <c r="Q48" i="7" s="1"/>
  <c r="T47" i="7"/>
  <c r="P47" i="7"/>
  <c r="R47" i="7" s="1"/>
  <c r="S47" i="7" s="1"/>
  <c r="Q47" i="7" s="1"/>
  <c r="T46" i="7"/>
  <c r="P46" i="7"/>
  <c r="R46" i="7" s="1"/>
  <c r="S46" i="7" s="1"/>
  <c r="Q46" i="7" s="1"/>
  <c r="T45" i="7"/>
  <c r="P45" i="7"/>
  <c r="R45" i="7" s="1"/>
  <c r="S45" i="7" s="1"/>
  <c r="Q45" i="7" s="1"/>
  <c r="T44" i="7"/>
  <c r="P44" i="7"/>
  <c r="R44" i="7" s="1"/>
  <c r="S44" i="7" s="1"/>
  <c r="Q44" i="7" s="1"/>
  <c r="T43" i="7"/>
  <c r="P43" i="7"/>
  <c r="R43" i="7" s="1"/>
  <c r="S43" i="7" s="1"/>
  <c r="Q43" i="7" s="1"/>
  <c r="T42" i="7"/>
  <c r="P42" i="7"/>
  <c r="R42" i="7" s="1"/>
  <c r="S42" i="7" s="1"/>
  <c r="Q42" i="7" s="1"/>
  <c r="T41" i="7"/>
  <c r="P41" i="7"/>
  <c r="R41" i="7" s="1"/>
  <c r="S41" i="7" s="1"/>
  <c r="Q41" i="7" s="1"/>
  <c r="T40" i="7"/>
  <c r="P40" i="7"/>
  <c r="R40" i="7" s="1"/>
  <c r="S40" i="7" s="1"/>
  <c r="Q40" i="7" s="1"/>
  <c r="T39" i="7"/>
  <c r="P39" i="7"/>
  <c r="R39" i="7" s="1"/>
  <c r="S39" i="7" s="1"/>
  <c r="Q39" i="7" s="1"/>
  <c r="T38" i="7"/>
  <c r="P38" i="7"/>
  <c r="R38" i="7" s="1"/>
  <c r="S38" i="7" s="1"/>
  <c r="Q38" i="7" s="1"/>
  <c r="T37" i="7"/>
  <c r="P37" i="7"/>
  <c r="R37" i="7" s="1"/>
  <c r="S37" i="7" s="1"/>
  <c r="Q37" i="7" s="1"/>
  <c r="T36" i="7"/>
  <c r="P36" i="7"/>
  <c r="R36" i="7" s="1"/>
  <c r="S36" i="7" s="1"/>
  <c r="Q36" i="7" s="1"/>
  <c r="T35" i="7"/>
  <c r="P35" i="7"/>
  <c r="R35" i="7" s="1"/>
  <c r="S35" i="7" s="1"/>
  <c r="Q35" i="7" s="1"/>
  <c r="T34" i="7"/>
  <c r="P34" i="7"/>
  <c r="R34" i="7" s="1"/>
  <c r="S34" i="7" s="1"/>
  <c r="Q34" i="7" s="1"/>
  <c r="T33" i="7"/>
  <c r="P33" i="7"/>
  <c r="R33" i="7" s="1"/>
  <c r="S33" i="7" s="1"/>
  <c r="Q33" i="7" s="1"/>
  <c r="T32" i="7"/>
  <c r="P32" i="7"/>
  <c r="R32" i="7" s="1"/>
  <c r="S32" i="7" s="1"/>
  <c r="Q32" i="7" s="1"/>
  <c r="T31" i="7"/>
  <c r="P31" i="7"/>
  <c r="R31" i="7" s="1"/>
  <c r="S31" i="7" s="1"/>
  <c r="Q31" i="7" s="1"/>
  <c r="T30" i="7"/>
  <c r="P30" i="7"/>
  <c r="R30" i="7" s="1"/>
  <c r="S30" i="7" s="1"/>
  <c r="Q30" i="7" s="1"/>
  <c r="T29" i="7"/>
  <c r="P29" i="7"/>
  <c r="R29" i="7" s="1"/>
  <c r="S29" i="7" s="1"/>
  <c r="Q29" i="7" s="1"/>
  <c r="T28" i="7"/>
  <c r="P28" i="7"/>
  <c r="R28" i="7" s="1"/>
  <c r="S28" i="7" s="1"/>
  <c r="Q28" i="7" s="1"/>
  <c r="T27" i="7"/>
  <c r="P27" i="7"/>
  <c r="R27" i="7" s="1"/>
  <c r="S27" i="7" s="1"/>
  <c r="Q27" i="7" s="1"/>
  <c r="T26" i="7"/>
  <c r="P26" i="7"/>
  <c r="R26" i="7" s="1"/>
  <c r="S26" i="7" s="1"/>
  <c r="Q26" i="7" s="1"/>
  <c r="T25" i="7"/>
  <c r="P25" i="7"/>
  <c r="R25" i="7" s="1"/>
  <c r="S25" i="7" s="1"/>
  <c r="Q25" i="7" s="1"/>
  <c r="T24" i="7"/>
  <c r="P24" i="7"/>
  <c r="R24" i="7" s="1"/>
  <c r="S24" i="7" s="1"/>
  <c r="Q24" i="7" s="1"/>
  <c r="T23" i="7"/>
  <c r="P23" i="7"/>
  <c r="R23" i="7" s="1"/>
  <c r="S23" i="7" s="1"/>
  <c r="Q23" i="7" s="1"/>
  <c r="T22" i="7"/>
  <c r="P22" i="7"/>
  <c r="R22" i="7" s="1"/>
  <c r="S22" i="7" s="1"/>
  <c r="Q22" i="7" s="1"/>
  <c r="T21" i="7"/>
  <c r="P21" i="7"/>
  <c r="R21" i="7" s="1"/>
  <c r="S21" i="7" s="1"/>
  <c r="Q21" i="7" s="1"/>
  <c r="T20" i="7"/>
  <c r="P20" i="7"/>
  <c r="T19" i="7"/>
  <c r="P19" i="7"/>
  <c r="R19" i="7" s="1"/>
  <c r="S19" i="7" s="1"/>
  <c r="M11" i="7"/>
  <c r="AM10" i="7"/>
  <c r="M10" i="7"/>
  <c r="M9" i="7"/>
  <c r="M8" i="7"/>
  <c r="M7" i="7"/>
  <c r="A7" i="7"/>
  <c r="AM6" i="7"/>
  <c r="A6" i="7"/>
  <c r="AM5" i="7"/>
  <c r="AM4" i="7"/>
  <c r="AM3" i="7"/>
  <c r="A3" i="7"/>
  <c r="A1" i="7"/>
  <c r="K177" i="6"/>
  <c r="J177" i="6"/>
  <c r="K176" i="6"/>
  <c r="J176" i="6"/>
  <c r="K175" i="6"/>
  <c r="J175" i="6"/>
  <c r="K174" i="6"/>
  <c r="J174" i="6"/>
  <c r="K173" i="6"/>
  <c r="J173" i="6"/>
  <c r="K172" i="6"/>
  <c r="J172" i="6"/>
  <c r="K171" i="6"/>
  <c r="J171" i="6"/>
  <c r="K170" i="6"/>
  <c r="J170" i="6"/>
  <c r="K169" i="6"/>
  <c r="J169" i="6"/>
  <c r="K168" i="6"/>
  <c r="J168" i="6"/>
  <c r="K167" i="6"/>
  <c r="J167" i="6"/>
  <c r="B166" i="6"/>
  <c r="A166" i="6"/>
  <c r="K165" i="6"/>
  <c r="J165" i="6"/>
  <c r="K164" i="6"/>
  <c r="J164" i="6"/>
  <c r="K163" i="6"/>
  <c r="J163" i="6"/>
  <c r="K162" i="6"/>
  <c r="J162" i="6"/>
  <c r="K161" i="6"/>
  <c r="J161" i="6"/>
  <c r="K160" i="6"/>
  <c r="J160" i="6"/>
  <c r="K159" i="6"/>
  <c r="J159" i="6"/>
  <c r="K158" i="6"/>
  <c r="J158" i="6"/>
  <c r="K157" i="6"/>
  <c r="J157" i="6"/>
  <c r="K156" i="6"/>
  <c r="J156" i="6"/>
  <c r="K155" i="6"/>
  <c r="J155" i="6"/>
  <c r="K154" i="6"/>
  <c r="J154" i="6"/>
  <c r="K153" i="6"/>
  <c r="J153" i="6"/>
  <c r="K152" i="6"/>
  <c r="J152" i="6"/>
  <c r="K151" i="6"/>
  <c r="J151" i="6"/>
  <c r="K150" i="6"/>
  <c r="J150" i="6"/>
  <c r="K149" i="6"/>
  <c r="J149" i="6"/>
  <c r="K148" i="6"/>
  <c r="J148" i="6"/>
  <c r="K147" i="6"/>
  <c r="J147" i="6"/>
  <c r="K146" i="6"/>
  <c r="J146" i="6"/>
  <c r="K145" i="6"/>
  <c r="J145" i="6"/>
  <c r="K144" i="6"/>
  <c r="J144" i="6"/>
  <c r="K143" i="6"/>
  <c r="J143" i="6"/>
  <c r="K142" i="6"/>
  <c r="J142" i="6"/>
  <c r="K141" i="6"/>
  <c r="J141" i="6"/>
  <c r="K140" i="6"/>
  <c r="J140" i="6"/>
  <c r="K139" i="6"/>
  <c r="J139" i="6"/>
  <c r="K138" i="6"/>
  <c r="J138" i="6"/>
  <c r="K137" i="6"/>
  <c r="J137" i="6"/>
  <c r="K136" i="6"/>
  <c r="J136" i="6"/>
  <c r="K135" i="6"/>
  <c r="J135" i="6"/>
  <c r="K134" i="6"/>
  <c r="J134" i="6"/>
  <c r="K133" i="6"/>
  <c r="J133" i="6"/>
  <c r="K132" i="6"/>
  <c r="J132" i="6"/>
  <c r="K131" i="6"/>
  <c r="J131" i="6"/>
  <c r="K130" i="6"/>
  <c r="J130" i="6"/>
  <c r="K129" i="6"/>
  <c r="J129" i="6"/>
  <c r="K128" i="6"/>
  <c r="J128" i="6"/>
  <c r="K127" i="6"/>
  <c r="J127" i="6"/>
  <c r="K126" i="6"/>
  <c r="J126" i="6"/>
  <c r="K125" i="6"/>
  <c r="J125" i="6"/>
  <c r="K124" i="6"/>
  <c r="J124" i="6"/>
  <c r="K123" i="6"/>
  <c r="J123" i="6"/>
  <c r="K122" i="6"/>
  <c r="J122" i="6"/>
  <c r="K121" i="6"/>
  <c r="J121" i="6"/>
  <c r="K120" i="6"/>
  <c r="J120" i="6"/>
  <c r="K119" i="6"/>
  <c r="J119" i="6"/>
  <c r="K118" i="6"/>
  <c r="J118" i="6"/>
  <c r="K117" i="6"/>
  <c r="J117" i="6"/>
  <c r="K116" i="6"/>
  <c r="J116" i="6"/>
  <c r="K115" i="6"/>
  <c r="J115" i="6"/>
  <c r="K114" i="6"/>
  <c r="J114" i="6"/>
  <c r="K113" i="6"/>
  <c r="J113" i="6"/>
  <c r="K112" i="6"/>
  <c r="J112" i="6"/>
  <c r="K111" i="6"/>
  <c r="J111" i="6"/>
  <c r="K110" i="6"/>
  <c r="J110" i="6"/>
  <c r="K109" i="6"/>
  <c r="J109" i="6"/>
  <c r="K108" i="6"/>
  <c r="J108" i="6"/>
  <c r="K107" i="6"/>
  <c r="J107" i="6"/>
  <c r="K106" i="6"/>
  <c r="J106" i="6"/>
  <c r="K105" i="6"/>
  <c r="J105" i="6"/>
  <c r="K104" i="6"/>
  <c r="J104" i="6"/>
  <c r="K103" i="6"/>
  <c r="J103" i="6"/>
  <c r="K102" i="6"/>
  <c r="J102" i="6"/>
  <c r="K101" i="6"/>
  <c r="J101" i="6"/>
  <c r="K100" i="6"/>
  <c r="J100" i="6"/>
  <c r="K99" i="6"/>
  <c r="J99" i="6"/>
  <c r="K98" i="6"/>
  <c r="J98" i="6"/>
  <c r="K97" i="6"/>
  <c r="J97" i="6"/>
  <c r="K96" i="6"/>
  <c r="J96" i="6"/>
  <c r="K95" i="6"/>
  <c r="J95" i="6"/>
  <c r="K94" i="6"/>
  <c r="J94" i="6"/>
  <c r="K93" i="6"/>
  <c r="J93" i="6"/>
  <c r="K92" i="6"/>
  <c r="J92" i="6"/>
  <c r="K91" i="6"/>
  <c r="J91" i="6"/>
  <c r="B90" i="6"/>
  <c r="A90" i="6"/>
  <c r="K89" i="6"/>
  <c r="J89" i="6"/>
  <c r="K88" i="6"/>
  <c r="J88" i="6"/>
  <c r="K87" i="6"/>
  <c r="J87" i="6"/>
  <c r="K86" i="6"/>
  <c r="J86" i="6"/>
  <c r="K85" i="6"/>
  <c r="J85" i="6"/>
  <c r="K84" i="6"/>
  <c r="J84" i="6"/>
  <c r="K83" i="6"/>
  <c r="J83" i="6"/>
  <c r="K82" i="6"/>
  <c r="J82" i="6"/>
  <c r="K81" i="6"/>
  <c r="J81" i="6"/>
  <c r="K80" i="6"/>
  <c r="J80" i="6"/>
  <c r="K79" i="6"/>
  <c r="J79" i="6"/>
  <c r="K78" i="6"/>
  <c r="J78" i="6"/>
  <c r="K77" i="6"/>
  <c r="J77" i="6"/>
  <c r="K76" i="6"/>
  <c r="J76" i="6"/>
  <c r="K75" i="6"/>
  <c r="J75" i="6"/>
  <c r="K74" i="6"/>
  <c r="J74" i="6"/>
  <c r="K73" i="6"/>
  <c r="J73" i="6"/>
  <c r="K72" i="6"/>
  <c r="J72" i="6"/>
  <c r="K71" i="6"/>
  <c r="J71" i="6"/>
  <c r="K70" i="6"/>
  <c r="J70" i="6"/>
  <c r="K69" i="6"/>
  <c r="J69" i="6"/>
  <c r="K68" i="6"/>
  <c r="J68" i="6"/>
  <c r="K67" i="6"/>
  <c r="J67" i="6"/>
  <c r="K66" i="6"/>
  <c r="J66" i="6"/>
  <c r="K65" i="6"/>
  <c r="J65" i="6"/>
  <c r="K64" i="6"/>
  <c r="J64" i="6"/>
  <c r="K63" i="6"/>
  <c r="J63" i="6"/>
  <c r="K62" i="6"/>
  <c r="J62" i="6"/>
  <c r="K61" i="6"/>
  <c r="J61" i="6"/>
  <c r="K60" i="6"/>
  <c r="J60" i="6"/>
  <c r="K59" i="6"/>
  <c r="J59" i="6"/>
  <c r="K58" i="6"/>
  <c r="J58" i="6"/>
  <c r="K57" i="6"/>
  <c r="J57" i="6"/>
  <c r="K56" i="6"/>
  <c r="J56" i="6"/>
  <c r="K55" i="6"/>
  <c r="J55" i="6"/>
  <c r="K54" i="6"/>
  <c r="J54" i="6"/>
  <c r="K53" i="6"/>
  <c r="J53" i="6"/>
  <c r="K52" i="6"/>
  <c r="J52" i="6"/>
  <c r="K51" i="6"/>
  <c r="J51" i="6"/>
  <c r="K50" i="6"/>
  <c r="J50" i="6"/>
  <c r="K49" i="6"/>
  <c r="J49" i="6"/>
  <c r="K48" i="6"/>
  <c r="J48" i="6"/>
  <c r="K47" i="6"/>
  <c r="J47" i="6"/>
  <c r="K46" i="6"/>
  <c r="J46" i="6"/>
  <c r="K45" i="6"/>
  <c r="J45" i="6"/>
  <c r="K44" i="6"/>
  <c r="J44" i="6"/>
  <c r="K43" i="6"/>
  <c r="J43" i="6"/>
  <c r="K42" i="6"/>
  <c r="J42" i="6"/>
  <c r="K41" i="6"/>
  <c r="J41" i="6"/>
  <c r="K40" i="6"/>
  <c r="J40" i="6"/>
  <c r="K39" i="6"/>
  <c r="J39" i="6"/>
  <c r="K38" i="6"/>
  <c r="J38" i="6"/>
  <c r="K37" i="6"/>
  <c r="J37" i="6"/>
  <c r="K36" i="6"/>
  <c r="J36" i="6"/>
  <c r="K35" i="6"/>
  <c r="J35" i="6"/>
  <c r="K34" i="6"/>
  <c r="J34" i="6"/>
  <c r="K33" i="6"/>
  <c r="J33" i="6"/>
  <c r="K32" i="6"/>
  <c r="J32" i="6"/>
  <c r="K31" i="6"/>
  <c r="J31" i="6"/>
  <c r="K30" i="6"/>
  <c r="J30" i="6"/>
  <c r="K29" i="6"/>
  <c r="J29" i="6"/>
  <c r="K28" i="6"/>
  <c r="J28" i="6"/>
  <c r="K27" i="6"/>
  <c r="J27" i="6"/>
  <c r="K26" i="6"/>
  <c r="J26" i="6"/>
  <c r="K25" i="6"/>
  <c r="J25" i="6"/>
  <c r="K24" i="6"/>
  <c r="J24" i="6"/>
  <c r="K23" i="6"/>
  <c r="J23" i="6"/>
  <c r="K22" i="6"/>
  <c r="J22" i="6"/>
  <c r="K21" i="6"/>
  <c r="J21" i="6"/>
  <c r="K20" i="6"/>
  <c r="J20" i="6"/>
  <c r="K19" i="6"/>
  <c r="J19" i="6"/>
  <c r="B18" i="6"/>
  <c r="A18" i="6"/>
  <c r="I11" i="6"/>
  <c r="I10" i="6"/>
  <c r="I9" i="6"/>
  <c r="I8" i="6"/>
  <c r="C8" i="6"/>
  <c r="I7" i="6"/>
  <c r="A7" i="6"/>
  <c r="A6" i="6"/>
  <c r="G32" i="4"/>
  <c r="A15" i="4"/>
  <c r="A14" i="4"/>
  <c r="A10" i="4"/>
  <c r="A9" i="4"/>
  <c r="A7" i="4"/>
  <c r="K6" i="4"/>
  <c r="N180" i="5"/>
  <c r="P177" i="5"/>
  <c r="T177" i="5" s="1"/>
  <c r="N177" i="5"/>
  <c r="Q177" i="5" s="1"/>
  <c r="R177" i="5" s="1"/>
  <c r="O177" i="5" s="1"/>
  <c r="P176" i="5"/>
  <c r="T176" i="5" s="1"/>
  <c r="N176" i="5"/>
  <c r="Q176" i="5" s="1"/>
  <c r="R176" i="5" s="1"/>
  <c r="O176" i="5" s="1"/>
  <c r="P175" i="5"/>
  <c r="T175" i="5" s="1"/>
  <c r="N175" i="5"/>
  <c r="Q175" i="5" s="1"/>
  <c r="R175" i="5" s="1"/>
  <c r="O175" i="5" s="1"/>
  <c r="P174" i="5"/>
  <c r="T174" i="5" s="1"/>
  <c r="N174" i="5"/>
  <c r="Q174" i="5" s="1"/>
  <c r="R174" i="5" s="1"/>
  <c r="O174" i="5" s="1"/>
  <c r="P173" i="5"/>
  <c r="T173" i="5" s="1"/>
  <c r="N173" i="5"/>
  <c r="Q173" i="5" s="1"/>
  <c r="R173" i="5" s="1"/>
  <c r="O173" i="5" s="1"/>
  <c r="P172" i="5"/>
  <c r="T172" i="5" s="1"/>
  <c r="N172" i="5"/>
  <c r="Q172" i="5" s="1"/>
  <c r="R172" i="5" s="1"/>
  <c r="O172" i="5" s="1"/>
  <c r="P171" i="5"/>
  <c r="T171" i="5" s="1"/>
  <c r="N171" i="5"/>
  <c r="Q171" i="5" s="1"/>
  <c r="R171" i="5" s="1"/>
  <c r="O171" i="5" s="1"/>
  <c r="P170" i="5"/>
  <c r="T170" i="5" s="1"/>
  <c r="N170" i="5"/>
  <c r="Q170" i="5" s="1"/>
  <c r="R170" i="5" s="1"/>
  <c r="O170" i="5" s="1"/>
  <c r="P169" i="5"/>
  <c r="T169" i="5" s="1"/>
  <c r="N169" i="5"/>
  <c r="Q169" i="5" s="1"/>
  <c r="R169" i="5" s="1"/>
  <c r="O169" i="5" s="1"/>
  <c r="P168" i="5"/>
  <c r="T168" i="5" s="1"/>
  <c r="N168" i="5"/>
  <c r="Q168" i="5" s="1"/>
  <c r="R168" i="5" s="1"/>
  <c r="O168" i="5" s="1"/>
  <c r="P167" i="5"/>
  <c r="T167" i="5" s="1"/>
  <c r="N167" i="5"/>
  <c r="Q167" i="5" s="1"/>
  <c r="R167" i="5" s="1"/>
  <c r="O167" i="5" s="1"/>
  <c r="P165" i="5"/>
  <c r="T165" i="5" s="1"/>
  <c r="N165" i="5"/>
  <c r="Q165" i="5" s="1"/>
  <c r="R165" i="5" s="1"/>
  <c r="O165" i="5" s="1"/>
  <c r="P164" i="5"/>
  <c r="T164" i="5" s="1"/>
  <c r="N164" i="5"/>
  <c r="Q164" i="5" s="1"/>
  <c r="R164" i="5" s="1"/>
  <c r="O164" i="5" s="1"/>
  <c r="P163" i="5"/>
  <c r="T163" i="5" s="1"/>
  <c r="N163" i="5"/>
  <c r="Q163" i="5" s="1"/>
  <c r="R163" i="5" s="1"/>
  <c r="O163" i="5" s="1"/>
  <c r="P162" i="5"/>
  <c r="T162" i="5" s="1"/>
  <c r="N162" i="5"/>
  <c r="Q162" i="5" s="1"/>
  <c r="R162" i="5" s="1"/>
  <c r="O162" i="5" s="1"/>
  <c r="P161" i="5"/>
  <c r="T161" i="5" s="1"/>
  <c r="N161" i="5"/>
  <c r="Q161" i="5" s="1"/>
  <c r="R161" i="5" s="1"/>
  <c r="O161" i="5" s="1"/>
  <c r="P160" i="5"/>
  <c r="T160" i="5" s="1"/>
  <c r="N160" i="5"/>
  <c r="Q160" i="5" s="1"/>
  <c r="R160" i="5" s="1"/>
  <c r="O160" i="5" s="1"/>
  <c r="P159" i="5"/>
  <c r="T159" i="5" s="1"/>
  <c r="N159" i="5"/>
  <c r="Q159" i="5" s="1"/>
  <c r="R159" i="5" s="1"/>
  <c r="O159" i="5" s="1"/>
  <c r="P158" i="5"/>
  <c r="T158" i="5" s="1"/>
  <c r="N158" i="5"/>
  <c r="Q158" i="5" s="1"/>
  <c r="R158" i="5" s="1"/>
  <c r="O158" i="5" s="1"/>
  <c r="P157" i="5"/>
  <c r="T157" i="5" s="1"/>
  <c r="N157" i="5"/>
  <c r="Q157" i="5" s="1"/>
  <c r="R157" i="5" s="1"/>
  <c r="O157" i="5" s="1"/>
  <c r="P156" i="5"/>
  <c r="T156" i="5" s="1"/>
  <c r="N156" i="5"/>
  <c r="Q156" i="5" s="1"/>
  <c r="R156" i="5" s="1"/>
  <c r="O156" i="5" s="1"/>
  <c r="P155" i="5"/>
  <c r="T155" i="5" s="1"/>
  <c r="N155" i="5"/>
  <c r="Q155" i="5" s="1"/>
  <c r="R155" i="5" s="1"/>
  <c r="O155" i="5" s="1"/>
  <c r="P154" i="5"/>
  <c r="T154" i="5" s="1"/>
  <c r="N154" i="5"/>
  <c r="Q154" i="5" s="1"/>
  <c r="R154" i="5" s="1"/>
  <c r="O154" i="5" s="1"/>
  <c r="P153" i="5"/>
  <c r="T153" i="5" s="1"/>
  <c r="N153" i="5"/>
  <c r="Q153" i="5" s="1"/>
  <c r="R153" i="5" s="1"/>
  <c r="O153" i="5" s="1"/>
  <c r="P152" i="5"/>
  <c r="T152" i="5" s="1"/>
  <c r="N152" i="5"/>
  <c r="Q152" i="5" s="1"/>
  <c r="R152" i="5" s="1"/>
  <c r="O152" i="5" s="1"/>
  <c r="P151" i="5"/>
  <c r="T151" i="5" s="1"/>
  <c r="N151" i="5"/>
  <c r="Q151" i="5" s="1"/>
  <c r="R151" i="5" s="1"/>
  <c r="O151" i="5" s="1"/>
  <c r="P150" i="5"/>
  <c r="T150" i="5" s="1"/>
  <c r="N150" i="5"/>
  <c r="Q150" i="5" s="1"/>
  <c r="R150" i="5" s="1"/>
  <c r="O150" i="5" s="1"/>
  <c r="P149" i="5"/>
  <c r="T149" i="5" s="1"/>
  <c r="N149" i="5"/>
  <c r="Q149" i="5" s="1"/>
  <c r="R149" i="5" s="1"/>
  <c r="O149" i="5" s="1"/>
  <c r="P148" i="5"/>
  <c r="T148" i="5" s="1"/>
  <c r="N148" i="5"/>
  <c r="Q148" i="5" s="1"/>
  <c r="R148" i="5" s="1"/>
  <c r="O148" i="5" s="1"/>
  <c r="P147" i="5"/>
  <c r="T147" i="5" s="1"/>
  <c r="N147" i="5"/>
  <c r="Q147" i="5" s="1"/>
  <c r="R147" i="5" s="1"/>
  <c r="O147" i="5" s="1"/>
  <c r="P146" i="5"/>
  <c r="T146" i="5" s="1"/>
  <c r="N146" i="5"/>
  <c r="Q146" i="5" s="1"/>
  <c r="R146" i="5" s="1"/>
  <c r="O146" i="5" s="1"/>
  <c r="P145" i="5"/>
  <c r="T145" i="5" s="1"/>
  <c r="N145" i="5"/>
  <c r="Q145" i="5" s="1"/>
  <c r="R145" i="5" s="1"/>
  <c r="O145" i="5" s="1"/>
  <c r="P144" i="5"/>
  <c r="T144" i="5" s="1"/>
  <c r="N144" i="5"/>
  <c r="Q144" i="5" s="1"/>
  <c r="R144" i="5" s="1"/>
  <c r="O144" i="5" s="1"/>
  <c r="P143" i="5"/>
  <c r="T143" i="5" s="1"/>
  <c r="N143" i="5"/>
  <c r="Q143" i="5" s="1"/>
  <c r="R143" i="5" s="1"/>
  <c r="O143" i="5" s="1"/>
  <c r="P142" i="5"/>
  <c r="T142" i="5" s="1"/>
  <c r="N142" i="5"/>
  <c r="Q142" i="5" s="1"/>
  <c r="R142" i="5" s="1"/>
  <c r="O142" i="5" s="1"/>
  <c r="P141" i="5"/>
  <c r="T141" i="5" s="1"/>
  <c r="N141" i="5"/>
  <c r="Q141" i="5" s="1"/>
  <c r="R141" i="5" s="1"/>
  <c r="O141" i="5" s="1"/>
  <c r="P140" i="5"/>
  <c r="T140" i="5" s="1"/>
  <c r="N140" i="5"/>
  <c r="Q140" i="5" s="1"/>
  <c r="R140" i="5" s="1"/>
  <c r="O140" i="5" s="1"/>
  <c r="P139" i="5"/>
  <c r="T139" i="5" s="1"/>
  <c r="N139" i="5"/>
  <c r="Q139" i="5" s="1"/>
  <c r="R139" i="5" s="1"/>
  <c r="O139" i="5" s="1"/>
  <c r="P138" i="5"/>
  <c r="T138" i="5" s="1"/>
  <c r="N138" i="5"/>
  <c r="Q138" i="5" s="1"/>
  <c r="R138" i="5" s="1"/>
  <c r="O138" i="5" s="1"/>
  <c r="P137" i="5"/>
  <c r="T137" i="5" s="1"/>
  <c r="N137" i="5"/>
  <c r="Q137" i="5" s="1"/>
  <c r="R137" i="5" s="1"/>
  <c r="O137" i="5" s="1"/>
  <c r="P136" i="5"/>
  <c r="T136" i="5" s="1"/>
  <c r="N136" i="5"/>
  <c r="Q136" i="5" s="1"/>
  <c r="R136" i="5" s="1"/>
  <c r="O136" i="5" s="1"/>
  <c r="P135" i="5"/>
  <c r="T135" i="5" s="1"/>
  <c r="N135" i="5"/>
  <c r="Q135" i="5" s="1"/>
  <c r="R135" i="5" s="1"/>
  <c r="O135" i="5" s="1"/>
  <c r="P134" i="5"/>
  <c r="T134" i="5" s="1"/>
  <c r="N134" i="5"/>
  <c r="Q134" i="5" s="1"/>
  <c r="R134" i="5" s="1"/>
  <c r="O134" i="5" s="1"/>
  <c r="P133" i="5"/>
  <c r="T133" i="5" s="1"/>
  <c r="N133" i="5"/>
  <c r="Q133" i="5" s="1"/>
  <c r="R133" i="5" s="1"/>
  <c r="O133" i="5" s="1"/>
  <c r="P132" i="5"/>
  <c r="T132" i="5" s="1"/>
  <c r="N132" i="5"/>
  <c r="Q132" i="5" s="1"/>
  <c r="R132" i="5" s="1"/>
  <c r="O132" i="5" s="1"/>
  <c r="P131" i="5"/>
  <c r="T131" i="5" s="1"/>
  <c r="N131" i="5"/>
  <c r="Q131" i="5" s="1"/>
  <c r="R131" i="5" s="1"/>
  <c r="O131" i="5" s="1"/>
  <c r="P130" i="5"/>
  <c r="T130" i="5" s="1"/>
  <c r="N130" i="5"/>
  <c r="Q130" i="5" s="1"/>
  <c r="R130" i="5" s="1"/>
  <c r="O130" i="5" s="1"/>
  <c r="P129" i="5"/>
  <c r="T129" i="5" s="1"/>
  <c r="N129" i="5"/>
  <c r="Q129" i="5" s="1"/>
  <c r="R129" i="5" s="1"/>
  <c r="O129" i="5" s="1"/>
  <c r="P128" i="5"/>
  <c r="T128" i="5" s="1"/>
  <c r="N128" i="5"/>
  <c r="Q128" i="5" s="1"/>
  <c r="R128" i="5" s="1"/>
  <c r="O128" i="5" s="1"/>
  <c r="P127" i="5"/>
  <c r="T127" i="5" s="1"/>
  <c r="N127" i="5"/>
  <c r="Q127" i="5" s="1"/>
  <c r="R127" i="5" s="1"/>
  <c r="O127" i="5" s="1"/>
  <c r="P126" i="5"/>
  <c r="T126" i="5" s="1"/>
  <c r="N126" i="5"/>
  <c r="Q126" i="5" s="1"/>
  <c r="R126" i="5" s="1"/>
  <c r="O126" i="5" s="1"/>
  <c r="P125" i="5"/>
  <c r="T125" i="5" s="1"/>
  <c r="N125" i="5"/>
  <c r="Q125" i="5" s="1"/>
  <c r="R125" i="5" s="1"/>
  <c r="O125" i="5" s="1"/>
  <c r="P124" i="5"/>
  <c r="T124" i="5" s="1"/>
  <c r="N124" i="5"/>
  <c r="Q124" i="5" s="1"/>
  <c r="R124" i="5" s="1"/>
  <c r="O124" i="5" s="1"/>
  <c r="P123" i="5"/>
  <c r="T123" i="5" s="1"/>
  <c r="N123" i="5"/>
  <c r="Q123" i="5" s="1"/>
  <c r="R123" i="5" s="1"/>
  <c r="O123" i="5" s="1"/>
  <c r="P122" i="5"/>
  <c r="T122" i="5" s="1"/>
  <c r="N122" i="5"/>
  <c r="Q122" i="5" s="1"/>
  <c r="R122" i="5" s="1"/>
  <c r="O122" i="5" s="1"/>
  <c r="P121" i="5"/>
  <c r="T121" i="5" s="1"/>
  <c r="N121" i="5"/>
  <c r="Q121" i="5" s="1"/>
  <c r="R121" i="5" s="1"/>
  <c r="O121" i="5" s="1"/>
  <c r="P120" i="5"/>
  <c r="T120" i="5" s="1"/>
  <c r="N120" i="5"/>
  <c r="Q120" i="5" s="1"/>
  <c r="R120" i="5" s="1"/>
  <c r="O120" i="5" s="1"/>
  <c r="P119" i="5"/>
  <c r="T119" i="5" s="1"/>
  <c r="N119" i="5"/>
  <c r="Q119" i="5" s="1"/>
  <c r="R119" i="5" s="1"/>
  <c r="O119" i="5" s="1"/>
  <c r="P118" i="5"/>
  <c r="T118" i="5" s="1"/>
  <c r="N118" i="5"/>
  <c r="Q118" i="5" s="1"/>
  <c r="R118" i="5" s="1"/>
  <c r="O118" i="5" s="1"/>
  <c r="P117" i="5"/>
  <c r="T117" i="5" s="1"/>
  <c r="N117" i="5"/>
  <c r="Q117" i="5" s="1"/>
  <c r="R117" i="5" s="1"/>
  <c r="O117" i="5" s="1"/>
  <c r="P116" i="5"/>
  <c r="T116" i="5" s="1"/>
  <c r="N116" i="5"/>
  <c r="Q116" i="5" s="1"/>
  <c r="R116" i="5" s="1"/>
  <c r="O116" i="5" s="1"/>
  <c r="P115" i="5"/>
  <c r="T115" i="5" s="1"/>
  <c r="N115" i="5"/>
  <c r="Q115" i="5" s="1"/>
  <c r="R115" i="5" s="1"/>
  <c r="O115" i="5" s="1"/>
  <c r="P114" i="5"/>
  <c r="T114" i="5" s="1"/>
  <c r="N114" i="5"/>
  <c r="Q114" i="5" s="1"/>
  <c r="R114" i="5" s="1"/>
  <c r="O114" i="5" s="1"/>
  <c r="P113" i="5"/>
  <c r="T113" i="5" s="1"/>
  <c r="N113" i="5"/>
  <c r="Q113" i="5" s="1"/>
  <c r="R113" i="5" s="1"/>
  <c r="O113" i="5" s="1"/>
  <c r="P112" i="5"/>
  <c r="T112" i="5" s="1"/>
  <c r="N112" i="5"/>
  <c r="Q112" i="5" s="1"/>
  <c r="R112" i="5" s="1"/>
  <c r="O112" i="5" s="1"/>
  <c r="P111" i="5"/>
  <c r="T111" i="5" s="1"/>
  <c r="N111" i="5"/>
  <c r="Q111" i="5" s="1"/>
  <c r="R111" i="5" s="1"/>
  <c r="O111" i="5" s="1"/>
  <c r="P110" i="5"/>
  <c r="T110" i="5" s="1"/>
  <c r="N110" i="5"/>
  <c r="Q110" i="5" s="1"/>
  <c r="R110" i="5" s="1"/>
  <c r="O110" i="5" s="1"/>
  <c r="P109" i="5"/>
  <c r="T109" i="5" s="1"/>
  <c r="N109" i="5"/>
  <c r="Q109" i="5" s="1"/>
  <c r="R109" i="5" s="1"/>
  <c r="O109" i="5" s="1"/>
  <c r="P108" i="5"/>
  <c r="T108" i="5" s="1"/>
  <c r="N108" i="5"/>
  <c r="Q108" i="5" s="1"/>
  <c r="R108" i="5" s="1"/>
  <c r="O108" i="5" s="1"/>
  <c r="P107" i="5"/>
  <c r="T107" i="5" s="1"/>
  <c r="N107" i="5"/>
  <c r="Q107" i="5" s="1"/>
  <c r="R107" i="5" s="1"/>
  <c r="O107" i="5" s="1"/>
  <c r="P106" i="5"/>
  <c r="T106" i="5" s="1"/>
  <c r="N106" i="5"/>
  <c r="Q106" i="5" s="1"/>
  <c r="R106" i="5" s="1"/>
  <c r="O106" i="5" s="1"/>
  <c r="P105" i="5"/>
  <c r="T105" i="5" s="1"/>
  <c r="N105" i="5"/>
  <c r="Q105" i="5" s="1"/>
  <c r="R105" i="5" s="1"/>
  <c r="O105" i="5" s="1"/>
  <c r="P104" i="5"/>
  <c r="T104" i="5" s="1"/>
  <c r="N104" i="5"/>
  <c r="Q104" i="5" s="1"/>
  <c r="R104" i="5" s="1"/>
  <c r="O104" i="5" s="1"/>
  <c r="P103" i="5"/>
  <c r="T103" i="5" s="1"/>
  <c r="N103" i="5"/>
  <c r="Q103" i="5" s="1"/>
  <c r="R103" i="5" s="1"/>
  <c r="O103" i="5" s="1"/>
  <c r="P102" i="5"/>
  <c r="T102" i="5" s="1"/>
  <c r="N102" i="5"/>
  <c r="Q102" i="5" s="1"/>
  <c r="R102" i="5" s="1"/>
  <c r="O102" i="5" s="1"/>
  <c r="P101" i="5"/>
  <c r="T101" i="5" s="1"/>
  <c r="N101" i="5"/>
  <c r="Q101" i="5" s="1"/>
  <c r="R101" i="5" s="1"/>
  <c r="O101" i="5" s="1"/>
  <c r="P100" i="5"/>
  <c r="T100" i="5" s="1"/>
  <c r="N100" i="5"/>
  <c r="Q100" i="5" s="1"/>
  <c r="R100" i="5" s="1"/>
  <c r="O100" i="5" s="1"/>
  <c r="P99" i="5"/>
  <c r="T99" i="5" s="1"/>
  <c r="N99" i="5"/>
  <c r="Q99" i="5" s="1"/>
  <c r="R99" i="5" s="1"/>
  <c r="O99" i="5" s="1"/>
  <c r="P98" i="5"/>
  <c r="T98" i="5" s="1"/>
  <c r="N98" i="5"/>
  <c r="Q98" i="5" s="1"/>
  <c r="R98" i="5" s="1"/>
  <c r="O98" i="5" s="1"/>
  <c r="P97" i="5"/>
  <c r="T97" i="5" s="1"/>
  <c r="N97" i="5"/>
  <c r="Q97" i="5" s="1"/>
  <c r="R97" i="5" s="1"/>
  <c r="O97" i="5" s="1"/>
  <c r="P96" i="5"/>
  <c r="T96" i="5" s="1"/>
  <c r="N96" i="5"/>
  <c r="Q96" i="5" s="1"/>
  <c r="R96" i="5" s="1"/>
  <c r="O96" i="5" s="1"/>
  <c r="P95" i="5"/>
  <c r="T95" i="5" s="1"/>
  <c r="N95" i="5"/>
  <c r="Q95" i="5" s="1"/>
  <c r="R95" i="5" s="1"/>
  <c r="O95" i="5" s="1"/>
  <c r="P94" i="5"/>
  <c r="T94" i="5" s="1"/>
  <c r="N94" i="5"/>
  <c r="Q94" i="5" s="1"/>
  <c r="R94" i="5" s="1"/>
  <c r="O94" i="5" s="1"/>
  <c r="P93" i="5"/>
  <c r="T93" i="5" s="1"/>
  <c r="N93" i="5"/>
  <c r="Q93" i="5" s="1"/>
  <c r="R93" i="5" s="1"/>
  <c r="O93" i="5" s="1"/>
  <c r="P92" i="5"/>
  <c r="T92" i="5" s="1"/>
  <c r="N92" i="5"/>
  <c r="Q92" i="5" s="1"/>
  <c r="R92" i="5" s="1"/>
  <c r="O92" i="5" s="1"/>
  <c r="P91" i="5"/>
  <c r="T91" i="5" s="1"/>
  <c r="N91" i="5"/>
  <c r="Q91" i="5" s="1"/>
  <c r="R91" i="5" s="1"/>
  <c r="O91" i="5" s="1"/>
  <c r="P89" i="5"/>
  <c r="T89" i="5" s="1"/>
  <c r="N89" i="5"/>
  <c r="Q89" i="5" s="1"/>
  <c r="R89" i="5" s="1"/>
  <c r="O89" i="5" s="1"/>
  <c r="P88" i="5"/>
  <c r="T88" i="5" s="1"/>
  <c r="N88" i="5"/>
  <c r="Q88" i="5" s="1"/>
  <c r="R88" i="5" s="1"/>
  <c r="O88" i="5" s="1"/>
  <c r="P87" i="5"/>
  <c r="T87" i="5" s="1"/>
  <c r="N87" i="5"/>
  <c r="Q87" i="5" s="1"/>
  <c r="R87" i="5" s="1"/>
  <c r="O87" i="5" s="1"/>
  <c r="P86" i="5"/>
  <c r="T86" i="5" s="1"/>
  <c r="N86" i="5"/>
  <c r="Q86" i="5" s="1"/>
  <c r="R86" i="5" s="1"/>
  <c r="O86" i="5" s="1"/>
  <c r="P85" i="5"/>
  <c r="T85" i="5" s="1"/>
  <c r="N85" i="5"/>
  <c r="Q85" i="5" s="1"/>
  <c r="R85" i="5" s="1"/>
  <c r="O85" i="5" s="1"/>
  <c r="P84" i="5"/>
  <c r="T84" i="5" s="1"/>
  <c r="N84" i="5"/>
  <c r="Q84" i="5" s="1"/>
  <c r="R84" i="5" s="1"/>
  <c r="O84" i="5" s="1"/>
  <c r="P83" i="5"/>
  <c r="T83" i="5" s="1"/>
  <c r="N83" i="5"/>
  <c r="Q83" i="5" s="1"/>
  <c r="R83" i="5" s="1"/>
  <c r="O83" i="5" s="1"/>
  <c r="P82" i="5"/>
  <c r="T82" i="5" s="1"/>
  <c r="N82" i="5"/>
  <c r="Q82" i="5" s="1"/>
  <c r="R82" i="5" s="1"/>
  <c r="O82" i="5" s="1"/>
  <c r="P81" i="5"/>
  <c r="T81" i="5" s="1"/>
  <c r="N81" i="5"/>
  <c r="Q81" i="5" s="1"/>
  <c r="R81" i="5" s="1"/>
  <c r="O81" i="5" s="1"/>
  <c r="P80" i="5"/>
  <c r="T80" i="5" s="1"/>
  <c r="N80" i="5"/>
  <c r="Q80" i="5" s="1"/>
  <c r="R80" i="5" s="1"/>
  <c r="O80" i="5" s="1"/>
  <c r="P79" i="5"/>
  <c r="T79" i="5" s="1"/>
  <c r="N79" i="5"/>
  <c r="Q79" i="5" s="1"/>
  <c r="R79" i="5" s="1"/>
  <c r="O79" i="5" s="1"/>
  <c r="P78" i="5"/>
  <c r="T78" i="5" s="1"/>
  <c r="N78" i="5"/>
  <c r="Q78" i="5" s="1"/>
  <c r="R78" i="5" s="1"/>
  <c r="O78" i="5" s="1"/>
  <c r="P77" i="5"/>
  <c r="T77" i="5" s="1"/>
  <c r="N77" i="5"/>
  <c r="Q77" i="5" s="1"/>
  <c r="R77" i="5" s="1"/>
  <c r="O77" i="5" s="1"/>
  <c r="T76" i="5"/>
  <c r="P76" i="5"/>
  <c r="N76" i="5"/>
  <c r="Q76" i="5" s="1"/>
  <c r="R76" i="5" s="1"/>
  <c r="O76" i="5" s="1"/>
  <c r="P75" i="5"/>
  <c r="T75" i="5" s="1"/>
  <c r="N75" i="5"/>
  <c r="Q75" i="5" s="1"/>
  <c r="R75" i="5" s="1"/>
  <c r="O75" i="5" s="1"/>
  <c r="P74" i="5"/>
  <c r="T74" i="5" s="1"/>
  <c r="N74" i="5"/>
  <c r="Q74" i="5" s="1"/>
  <c r="R74" i="5" s="1"/>
  <c r="O74" i="5" s="1"/>
  <c r="P73" i="5"/>
  <c r="T73" i="5" s="1"/>
  <c r="N73" i="5"/>
  <c r="Q73" i="5" s="1"/>
  <c r="R73" i="5" s="1"/>
  <c r="O73" i="5" s="1"/>
  <c r="P72" i="5"/>
  <c r="T72" i="5" s="1"/>
  <c r="N72" i="5"/>
  <c r="Q72" i="5" s="1"/>
  <c r="R72" i="5" s="1"/>
  <c r="O72" i="5" s="1"/>
  <c r="P71" i="5"/>
  <c r="T71" i="5" s="1"/>
  <c r="N71" i="5"/>
  <c r="Q71" i="5" s="1"/>
  <c r="R71" i="5" s="1"/>
  <c r="O71" i="5" s="1"/>
  <c r="P70" i="5"/>
  <c r="T70" i="5" s="1"/>
  <c r="N70" i="5"/>
  <c r="Q70" i="5" s="1"/>
  <c r="R70" i="5" s="1"/>
  <c r="O70" i="5" s="1"/>
  <c r="P69" i="5"/>
  <c r="T69" i="5" s="1"/>
  <c r="N69" i="5"/>
  <c r="Q69" i="5" s="1"/>
  <c r="R69" i="5" s="1"/>
  <c r="O69" i="5" s="1"/>
  <c r="P68" i="5"/>
  <c r="T68" i="5" s="1"/>
  <c r="N68" i="5"/>
  <c r="Q68" i="5" s="1"/>
  <c r="R68" i="5" s="1"/>
  <c r="O68" i="5" s="1"/>
  <c r="P67" i="5"/>
  <c r="T67" i="5" s="1"/>
  <c r="N67" i="5"/>
  <c r="Q67" i="5" s="1"/>
  <c r="R67" i="5" s="1"/>
  <c r="O67" i="5" s="1"/>
  <c r="P66" i="5"/>
  <c r="T66" i="5" s="1"/>
  <c r="N66" i="5"/>
  <c r="Q66" i="5" s="1"/>
  <c r="R66" i="5" s="1"/>
  <c r="O66" i="5" s="1"/>
  <c r="P65" i="5"/>
  <c r="T65" i="5" s="1"/>
  <c r="N65" i="5"/>
  <c r="Q65" i="5" s="1"/>
  <c r="R65" i="5" s="1"/>
  <c r="O65" i="5" s="1"/>
  <c r="P64" i="5"/>
  <c r="T64" i="5" s="1"/>
  <c r="N64" i="5"/>
  <c r="Q64" i="5" s="1"/>
  <c r="R64" i="5" s="1"/>
  <c r="O64" i="5" s="1"/>
  <c r="P63" i="5"/>
  <c r="T63" i="5" s="1"/>
  <c r="N63" i="5"/>
  <c r="Q63" i="5" s="1"/>
  <c r="R63" i="5" s="1"/>
  <c r="O63" i="5" s="1"/>
  <c r="P62" i="5"/>
  <c r="T62" i="5" s="1"/>
  <c r="N62" i="5"/>
  <c r="Q62" i="5" s="1"/>
  <c r="R62" i="5" s="1"/>
  <c r="O62" i="5" s="1"/>
  <c r="P61" i="5"/>
  <c r="T61" i="5" s="1"/>
  <c r="N61" i="5"/>
  <c r="Q61" i="5" s="1"/>
  <c r="R61" i="5" s="1"/>
  <c r="O61" i="5" s="1"/>
  <c r="P60" i="5"/>
  <c r="T60" i="5" s="1"/>
  <c r="N60" i="5"/>
  <c r="Q60" i="5" s="1"/>
  <c r="R60" i="5" s="1"/>
  <c r="O60" i="5" s="1"/>
  <c r="P59" i="5"/>
  <c r="T59" i="5" s="1"/>
  <c r="N59" i="5"/>
  <c r="Q59" i="5" s="1"/>
  <c r="R59" i="5" s="1"/>
  <c r="O59" i="5" s="1"/>
  <c r="P58" i="5"/>
  <c r="T58" i="5" s="1"/>
  <c r="N58" i="5"/>
  <c r="Q58" i="5" s="1"/>
  <c r="R58" i="5" s="1"/>
  <c r="O58" i="5" s="1"/>
  <c r="P57" i="5"/>
  <c r="T57" i="5" s="1"/>
  <c r="N57" i="5"/>
  <c r="Q57" i="5" s="1"/>
  <c r="R57" i="5" s="1"/>
  <c r="O57" i="5" s="1"/>
  <c r="P56" i="5"/>
  <c r="T56" i="5" s="1"/>
  <c r="N56" i="5"/>
  <c r="Q56" i="5" s="1"/>
  <c r="R56" i="5" s="1"/>
  <c r="O56" i="5" s="1"/>
  <c r="P55" i="5"/>
  <c r="T55" i="5" s="1"/>
  <c r="N55" i="5"/>
  <c r="Q55" i="5" s="1"/>
  <c r="R55" i="5" s="1"/>
  <c r="O55" i="5" s="1"/>
  <c r="P54" i="5"/>
  <c r="T54" i="5" s="1"/>
  <c r="N54" i="5"/>
  <c r="Q54" i="5" s="1"/>
  <c r="R54" i="5" s="1"/>
  <c r="O54" i="5" s="1"/>
  <c r="P53" i="5"/>
  <c r="T53" i="5" s="1"/>
  <c r="N53" i="5"/>
  <c r="Q53" i="5" s="1"/>
  <c r="R53" i="5" s="1"/>
  <c r="O53" i="5" s="1"/>
  <c r="P52" i="5"/>
  <c r="T52" i="5" s="1"/>
  <c r="N52" i="5"/>
  <c r="Q52" i="5" s="1"/>
  <c r="R52" i="5" s="1"/>
  <c r="O52" i="5" s="1"/>
  <c r="P51" i="5"/>
  <c r="T51" i="5" s="1"/>
  <c r="N51" i="5"/>
  <c r="Q51" i="5" s="1"/>
  <c r="R51" i="5" s="1"/>
  <c r="O51" i="5" s="1"/>
  <c r="P50" i="5"/>
  <c r="T50" i="5" s="1"/>
  <c r="N50" i="5"/>
  <c r="Q50" i="5" s="1"/>
  <c r="R50" i="5" s="1"/>
  <c r="O50" i="5" s="1"/>
  <c r="P49" i="5"/>
  <c r="T49" i="5" s="1"/>
  <c r="N49" i="5"/>
  <c r="Q49" i="5" s="1"/>
  <c r="R49" i="5" s="1"/>
  <c r="O49" i="5" s="1"/>
  <c r="P48" i="5"/>
  <c r="T48" i="5" s="1"/>
  <c r="N48" i="5"/>
  <c r="Q48" i="5" s="1"/>
  <c r="R48" i="5" s="1"/>
  <c r="O48" i="5" s="1"/>
  <c r="P47" i="5"/>
  <c r="T47" i="5" s="1"/>
  <c r="N47" i="5"/>
  <c r="Q47" i="5" s="1"/>
  <c r="R47" i="5" s="1"/>
  <c r="O47" i="5" s="1"/>
  <c r="P46" i="5"/>
  <c r="T46" i="5" s="1"/>
  <c r="N46" i="5"/>
  <c r="Q46" i="5" s="1"/>
  <c r="R46" i="5" s="1"/>
  <c r="O46" i="5" s="1"/>
  <c r="P45" i="5"/>
  <c r="T45" i="5" s="1"/>
  <c r="N45" i="5"/>
  <c r="Q45" i="5" s="1"/>
  <c r="R45" i="5" s="1"/>
  <c r="O45" i="5" s="1"/>
  <c r="P44" i="5"/>
  <c r="T44" i="5" s="1"/>
  <c r="N44" i="5"/>
  <c r="Q44" i="5" s="1"/>
  <c r="R44" i="5" s="1"/>
  <c r="O44" i="5" s="1"/>
  <c r="T43" i="5"/>
  <c r="P43" i="5"/>
  <c r="N43" i="5"/>
  <c r="Q43" i="5" s="1"/>
  <c r="R43" i="5" s="1"/>
  <c r="O43" i="5" s="1"/>
  <c r="P42" i="5"/>
  <c r="T42" i="5" s="1"/>
  <c r="N42" i="5"/>
  <c r="Q42" i="5" s="1"/>
  <c r="R42" i="5" s="1"/>
  <c r="O42" i="5" s="1"/>
  <c r="P41" i="5"/>
  <c r="T41" i="5" s="1"/>
  <c r="N41" i="5"/>
  <c r="Q41" i="5" s="1"/>
  <c r="R41" i="5" s="1"/>
  <c r="O41" i="5" s="1"/>
  <c r="P40" i="5"/>
  <c r="T40" i="5" s="1"/>
  <c r="N40" i="5"/>
  <c r="Q40" i="5" s="1"/>
  <c r="R40" i="5" s="1"/>
  <c r="O40" i="5" s="1"/>
  <c r="P39" i="5"/>
  <c r="T39" i="5" s="1"/>
  <c r="N39" i="5"/>
  <c r="Q39" i="5" s="1"/>
  <c r="R39" i="5" s="1"/>
  <c r="O39" i="5" s="1"/>
  <c r="P38" i="5"/>
  <c r="T38" i="5" s="1"/>
  <c r="N38" i="5"/>
  <c r="Q38" i="5" s="1"/>
  <c r="R38" i="5" s="1"/>
  <c r="O38" i="5" s="1"/>
  <c r="P37" i="5"/>
  <c r="T37" i="5" s="1"/>
  <c r="N37" i="5"/>
  <c r="Q37" i="5" s="1"/>
  <c r="R37" i="5" s="1"/>
  <c r="O37" i="5" s="1"/>
  <c r="P36" i="5"/>
  <c r="T36" i="5" s="1"/>
  <c r="N36" i="5"/>
  <c r="Q36" i="5" s="1"/>
  <c r="R36" i="5" s="1"/>
  <c r="O36" i="5" s="1"/>
  <c r="P35" i="5"/>
  <c r="T35" i="5" s="1"/>
  <c r="N35" i="5"/>
  <c r="Q35" i="5" s="1"/>
  <c r="R35" i="5" s="1"/>
  <c r="O35" i="5" s="1"/>
  <c r="P34" i="5"/>
  <c r="T34" i="5" s="1"/>
  <c r="N34" i="5"/>
  <c r="Q34" i="5" s="1"/>
  <c r="R34" i="5" s="1"/>
  <c r="O34" i="5" s="1"/>
  <c r="P33" i="5"/>
  <c r="T33" i="5" s="1"/>
  <c r="N33" i="5"/>
  <c r="Q33" i="5" s="1"/>
  <c r="R33" i="5" s="1"/>
  <c r="O33" i="5" s="1"/>
  <c r="P32" i="5"/>
  <c r="T32" i="5" s="1"/>
  <c r="N32" i="5"/>
  <c r="Q32" i="5" s="1"/>
  <c r="R32" i="5" s="1"/>
  <c r="O32" i="5" s="1"/>
  <c r="P31" i="5"/>
  <c r="T31" i="5" s="1"/>
  <c r="N31" i="5"/>
  <c r="Q31" i="5" s="1"/>
  <c r="R31" i="5" s="1"/>
  <c r="O31" i="5" s="1"/>
  <c r="P30" i="5"/>
  <c r="T30" i="5" s="1"/>
  <c r="N30" i="5"/>
  <c r="Q30" i="5" s="1"/>
  <c r="R30" i="5" s="1"/>
  <c r="O30" i="5" s="1"/>
  <c r="P29" i="5"/>
  <c r="T29" i="5" s="1"/>
  <c r="N29" i="5"/>
  <c r="Q29" i="5" s="1"/>
  <c r="R29" i="5" s="1"/>
  <c r="O29" i="5" s="1"/>
  <c r="P28" i="5"/>
  <c r="T28" i="5" s="1"/>
  <c r="N28" i="5"/>
  <c r="Q28" i="5" s="1"/>
  <c r="R28" i="5" s="1"/>
  <c r="O28" i="5" s="1"/>
  <c r="P27" i="5"/>
  <c r="T27" i="5" s="1"/>
  <c r="N27" i="5"/>
  <c r="Q27" i="5" s="1"/>
  <c r="R27" i="5" s="1"/>
  <c r="O27" i="5" s="1"/>
  <c r="P26" i="5"/>
  <c r="T26" i="5" s="1"/>
  <c r="N26" i="5"/>
  <c r="Q26" i="5" s="1"/>
  <c r="R26" i="5" s="1"/>
  <c r="O26" i="5" s="1"/>
  <c r="P25" i="5"/>
  <c r="T25" i="5" s="1"/>
  <c r="N25" i="5"/>
  <c r="Q25" i="5" s="1"/>
  <c r="R25" i="5" s="1"/>
  <c r="O25" i="5" s="1"/>
  <c r="P24" i="5"/>
  <c r="T24" i="5" s="1"/>
  <c r="N24" i="5"/>
  <c r="Q24" i="5" s="1"/>
  <c r="R24" i="5" s="1"/>
  <c r="O24" i="5" s="1"/>
  <c r="P23" i="5"/>
  <c r="T23" i="5" s="1"/>
  <c r="N23" i="5"/>
  <c r="Q23" i="5" s="1"/>
  <c r="R23" i="5" s="1"/>
  <c r="O23" i="5" s="1"/>
  <c r="P22" i="5"/>
  <c r="T22" i="5" s="1"/>
  <c r="N22" i="5"/>
  <c r="Q22" i="5" s="1"/>
  <c r="R22" i="5" s="1"/>
  <c r="O22" i="5" s="1"/>
  <c r="P21" i="5"/>
  <c r="T21" i="5" s="1"/>
  <c r="N21" i="5"/>
  <c r="Q21" i="5" s="1"/>
  <c r="R21" i="5" s="1"/>
  <c r="O21" i="5" s="1"/>
  <c r="P20" i="5"/>
  <c r="T20" i="5" s="1"/>
  <c r="N20" i="5"/>
  <c r="Q20" i="5" s="1"/>
  <c r="R20" i="5" s="1"/>
  <c r="O20" i="5" s="1"/>
  <c r="P19" i="5"/>
  <c r="T19" i="5" s="1"/>
  <c r="N19" i="5"/>
  <c r="AJ8" i="5"/>
  <c r="A7" i="5"/>
  <c r="A6" i="5"/>
  <c r="AJ2" i="5"/>
  <c r="AJ1" i="5"/>
  <c r="R20" i="7" l="1"/>
  <c r="S20" i="7" s="1"/>
  <c r="Q20" i="7" s="1"/>
  <c r="Q186" i="7" s="1"/>
  <c r="P185" i="7"/>
  <c r="AG6" i="16"/>
  <c r="N21" i="14"/>
  <c r="B39" i="9"/>
  <c r="P34" i="9"/>
  <c r="H29" i="15" s="1"/>
  <c r="A1" i="5"/>
  <c r="B24" i="11"/>
  <c r="B32" i="12" s="1"/>
  <c r="B32" i="13" s="1"/>
  <c r="E25" i="14" s="1"/>
  <c r="C41" i="15" s="1"/>
  <c r="B46" i="16" s="1"/>
  <c r="O40" i="9"/>
  <c r="O40" i="8"/>
  <c r="AI7" i="14"/>
  <c r="M20" i="14"/>
  <c r="D26" i="12" s="1"/>
  <c r="A2" i="4"/>
  <c r="J185" i="6"/>
  <c r="O190" i="7" s="1"/>
  <c r="N179" i="5"/>
  <c r="N181" i="5" s="1"/>
  <c r="D14" i="12" s="1"/>
  <c r="B40" i="9"/>
  <c r="B25" i="11"/>
  <c r="B33" i="12" s="1"/>
  <c r="B33" i="13" s="1"/>
  <c r="E26" i="14" s="1"/>
  <c r="C42" i="15" s="1"/>
  <c r="B47" i="16" s="1"/>
  <c r="D22" i="12"/>
  <c r="O18" i="11"/>
  <c r="B39" i="8"/>
  <c r="AM7" i="7"/>
  <c r="B40" i="8"/>
  <c r="D25" i="11"/>
  <c r="D33" i="12" s="1"/>
  <c r="D33" i="13" s="1"/>
  <c r="N26" i="14" s="1"/>
  <c r="F42" i="15" s="1"/>
  <c r="F47" i="16" s="1"/>
  <c r="D189" i="7"/>
  <c r="K179" i="6"/>
  <c r="S34" i="8"/>
  <c r="J179" i="6"/>
  <c r="T179" i="5"/>
  <c r="AG9" i="16"/>
  <c r="B41" i="16" s="1"/>
  <c r="Q25" i="9"/>
  <c r="R19" i="9"/>
  <c r="S19" i="9" s="1"/>
  <c r="Q19" i="9" s="1"/>
  <c r="Q35" i="9" s="1"/>
  <c r="P34" i="8"/>
  <c r="Q19" i="7"/>
  <c r="T185" i="7"/>
  <c r="T186" i="7" s="1"/>
  <c r="Q19" i="5"/>
  <c r="R19" i="5" s="1"/>
  <c r="O19" i="5" s="1"/>
  <c r="P179" i="5"/>
  <c r="S185" i="7" l="1"/>
  <c r="D17" i="11" s="1"/>
  <c r="H22" i="15"/>
  <c r="I22" i="15" s="1"/>
  <c r="H18" i="15"/>
  <c r="I18" i="15" s="1"/>
  <c r="H25" i="15"/>
  <c r="O39" i="9"/>
  <c r="O39" i="8"/>
  <c r="S34" i="9"/>
  <c r="D20" i="12"/>
  <c r="H28" i="15"/>
  <c r="H21" i="15"/>
  <c r="I21" i="15" s="1"/>
  <c r="H27" i="15"/>
  <c r="D18" i="12"/>
  <c r="H20" i="15"/>
  <c r="I20" i="15" s="1"/>
  <c r="H16" i="15"/>
  <c r="H15" i="15"/>
  <c r="I15" i="15" s="1"/>
  <c r="D16" i="12"/>
  <c r="H19" i="15"/>
  <c r="I19" i="15" s="1"/>
  <c r="H26" i="15"/>
  <c r="N182" i="5"/>
  <c r="D15" i="11" s="1"/>
  <c r="AE1" i="5"/>
  <c r="AE2" i="5" s="1"/>
  <c r="K22" i="15" l="1"/>
  <c r="D22" i="13" s="1"/>
  <c r="D18" i="11"/>
  <c r="D24" i="12" s="1"/>
  <c r="D28" i="12" s="1"/>
  <c r="K18" i="15"/>
  <c r="K21" i="15"/>
  <c r="D20" i="13" s="1"/>
  <c r="K23" i="15"/>
  <c r="D26" i="13" s="1"/>
  <c r="K20" i="15"/>
  <c r="K19" i="15"/>
  <c r="D16" i="13" s="1"/>
  <c r="D18" i="13" l="1"/>
  <c r="D16" i="10"/>
  <c r="D14" i="13"/>
  <c r="D14" i="10"/>
  <c r="D18" i="10" l="1"/>
  <c r="D24" i="13" s="1"/>
  <c r="D28" i="13" s="1"/>
  <c r="AB17" i="16" l="1"/>
  <c r="B17" i="16" s="1"/>
</calcChain>
</file>

<file path=xl/sharedStrings.xml><?xml version="1.0" encoding="utf-8"?>
<sst xmlns="http://schemas.openxmlformats.org/spreadsheetml/2006/main" count="2133" uniqueCount="514">
  <si>
    <t>Schedule - 1</t>
  </si>
  <si>
    <t>Direct Total</t>
  </si>
  <si>
    <t>`</t>
  </si>
  <si>
    <t>BO Total</t>
  </si>
  <si>
    <t>(SCHEDULE OF RATES AND PRICES)</t>
  </si>
  <si>
    <t>To:</t>
  </si>
  <si>
    <t>Contracts Services, 3rd Floor</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</si>
  <si>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</si>
  <si>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</si>
  <si>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</si>
  <si>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</si>
  <si>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</si>
  <si>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</si>
  <si>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</si>
  <si>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Direct</t>
  </si>
  <si>
    <t>All Prices are in Indian Rupees.</t>
  </si>
  <si>
    <t>Bought-Out</t>
  </si>
  <si>
    <t>SI. No.</t>
  </si>
  <si>
    <t>PR No</t>
  </si>
  <si>
    <t>PR Line Item No</t>
  </si>
  <si>
    <t>Activity Description</t>
  </si>
  <si>
    <t>Material Code</t>
  </si>
  <si>
    <t xml:space="preserve">HSN Code </t>
  </si>
  <si>
    <t>Whether HSN in column ‘ 6 ’ is confirmed. If not  indicate applicable the HSN code *</t>
  </si>
  <si>
    <t>Rate of GST applicable ( in %)</t>
  </si>
  <si>
    <t>Whether  rate of GST in column ‘4’ is confirmed. If not  indicate applicable rate of GST *</t>
  </si>
  <si>
    <t>Item  Description</t>
  </si>
  <si>
    <t>Unit</t>
  </si>
  <si>
    <t>Qty.</t>
  </si>
  <si>
    <t>Unit Ex-works price (excluding GST)</t>
  </si>
  <si>
    <t>Total Ex-works price (excluding GST)</t>
  </si>
  <si>
    <t>GST Tax as confirmed by Bidder</t>
  </si>
  <si>
    <t>14= 12 x 13</t>
  </si>
  <si>
    <t>I</t>
  </si>
  <si>
    <t xml:space="preserve">UNMS for ISTS &amp; State Utility Comm ER1  </t>
  </si>
  <si>
    <t xml:space="preserve">Supply-Software                         </t>
  </si>
  <si>
    <t>NETWORK RESOURCE MANAGEMENT (INVENTORY MANAGEMENT SYSTEM, NETWORKINVENTORY DISCOVERY, NETWORK CIRCUIT/SERVICE DISCOVERY,NETWORKTOPOLOGY DISCOVERY  ETC.)</t>
  </si>
  <si>
    <t>LOT</t>
  </si>
  <si>
    <t>DESIGN, ASSIGN, ACTIVATION/PROVISIONING, CONFIGURATION, NETWORKPLANNING AUTOMATION AND RE-ENGINEERING SYSTEM (CIRCUIT/SERVICE PATHCOMPUTATION SYSTEM, CIRCUIT/SERVICE PATH ACTIVATION SYSTEM, NETWORKRE-ENGINEERING SYSTEM, NETWORK CONFIGURATION SYSTEM, NETWORK PLANNINGAUTOMATION SYSTEM ETC.)</t>
  </si>
  <si>
    <t>FAULT MANAGEMENT SYSTEM (FAULT MANAGEMENT SOFTWARE, ROOT CAUSEANALYSIS (RCA), SERVICE IMPACT ANALYSIS (SIA), ANALYTICS WITHPREDICTION ETC.)</t>
  </si>
  <si>
    <t>PERFORMANCE MANAGEMENT SYSTEM (PERFORMANCE MANAGEMENT, THRESHOLD BASEDMONITORING,  SERVICE LEVEL AGREEMENT (SLA) MONITORING ETC.)</t>
  </si>
  <si>
    <t>TROUBLE TICKETING SYSTEM (INCIDENT MANAGEMENT SYSTEM AND WEB PORTAL)</t>
  </si>
  <si>
    <t>REPORTING &amp; DASH BOARDING SYSTEM</t>
  </si>
  <si>
    <t>HOT BASED IDS FOR ALL MACHNIES</t>
  </si>
  <si>
    <t>SOFTWARE FOR DATA REPLICA SERVER</t>
  </si>
  <si>
    <t>Software for Configuration management Server cum centralised managementconsole</t>
  </si>
  <si>
    <t>Web Server Application Software - Web Server system</t>
  </si>
  <si>
    <t>Antivirus Software</t>
  </si>
  <si>
    <t>IDENTITY MANAGEMENT SOFTWARE ALONG WITH PATCH MANAGEMENT SOFTWARE</t>
  </si>
  <si>
    <t>SMS/EMAIL ESCALATION SOFTWARE LICENSE FOR ALL U-NMS MODULES (ASAPPLICABLE)</t>
  </si>
  <si>
    <t>SOFTWARE ADAPTERS FOR ANY MAKE/TECHNOLOGY NETWORK ELEMENT (NE) (TEJAS,CORIANT, FIBREHOME, ECI, LOOP, VALIANT,PUNCOM,  ABB, GE, KEYMILE, DCPSAND ETC.)</t>
  </si>
  <si>
    <t>INTEGRATION BUS FOR CONNECTING ALL OF ABOVE SOFTWARE MODULES</t>
  </si>
  <si>
    <t>SOFTWARE FOR STORAGE AREA NETWORK (SAN) BASED STORAGE OR ANY OTHERSPECIALIZED STORAGE SOLUTION OF RAID 10 OR BETTER CONFIGURATION ANDNETWORK ATTACHED STORAGE (NAS) OF RAID 10 OR BETTER CONFIGURATION</t>
  </si>
  <si>
    <t>Information Storage &amp; Retrivel System - Data Historian Software</t>
  </si>
  <si>
    <t>SOFTWARE FOR DEVELOPMENT SERVER FOR SIMULATION, TESTING AND TRAINING</t>
  </si>
  <si>
    <t xml:space="preserve">Supply-Server &amp; accesorries             </t>
  </si>
  <si>
    <t>SERVERS FOR NETWORK RESOURCE (DISCOVERY &amp; INVENTORY) MANAGEMENT</t>
  </si>
  <si>
    <t xml:space="preserve">EA </t>
  </si>
  <si>
    <t>SERVERS FOR DESIGN, ASSIGN, ACTIVATION/PROVISIONING, CONFIGURATION,NETWORK PLANNING AUTOMATION AND RE-ENGINEERING SYSTEM</t>
  </si>
  <si>
    <t>SERVERS FOR FAULT MANAGEMENT SYSTEM</t>
  </si>
  <si>
    <t>SERVERS FOR PERFORMANCE MANAGEMENT SYSTEM</t>
  </si>
  <si>
    <t>SERVERS FOR TROUBLE TICKETING SYSTEM (ITIL V3 COMPLIANT)</t>
  </si>
  <si>
    <t>SERVERS FOR REPORTING &amp; DASH BOARDING SYSTEM</t>
  </si>
  <si>
    <t>PDS for SCADA &amp; ICCP integration testing System and development systemas test bench for cyber security consisting of Web Servers</t>
  </si>
  <si>
    <t>Configuration management Server cum centralised management console</t>
  </si>
  <si>
    <t>Computer System Hardware - Data Replica Server</t>
  </si>
  <si>
    <t>ANTIVIRUS MANAGEMENT SERVER</t>
  </si>
  <si>
    <t>IDENTITY AND PATCH MANAGEMENT SERVER</t>
  </si>
  <si>
    <t>Storage Area Network (SAN) based Storage or any other SpecializedStorage Solution of RAID 10 or better configuration</t>
  </si>
  <si>
    <t>Computer System Hardware - Data Historian Server</t>
  </si>
  <si>
    <t>DEVELOPMENT SERVER FOR SIMULATION, TESTING AND TRAINING</t>
  </si>
  <si>
    <t>Network Attached Storage (NAS) of RAID 10 or better Configuration</t>
  </si>
  <si>
    <t>POWER CABLES, CONNECTORS , MCB'S , UTP CABLE, JACKS, MOUNTING CORDS,PATCH CORDS AND ALL OTHER INSTALLATION HARDWARE/SOFTWARE ANDACCESSORIES REQUIRED FOR SETTING UP THE U-NMS SYSTEM</t>
  </si>
  <si>
    <t>44U SERVER RACK/PANELS WITH IP Based KVM SWITCH &amp; RACK MOUNTED MONITOR</t>
  </si>
  <si>
    <t xml:space="preserve">Supply-Console, Laptop                  </t>
  </si>
  <si>
    <t>Workstation Console integrated with dual 24inchÂ TFT Monitors along withOS &amp; license</t>
  </si>
  <si>
    <t>WORKSTATION CONSOLE WITH ONE TFT WITH OSAND LICENSE</t>
  </si>
  <si>
    <t>PROCESSOR TERMINAL -LAPTOP</t>
  </si>
  <si>
    <t xml:space="preserve">Supply-WAN routers                      </t>
  </si>
  <si>
    <t>WAN ROUTERS AT SERVER LOCATION END (MINIMUM 4X10 GBPS FIBRE OPTICPORTS,  8X1 GBPS ETHERNET PORTS, V.35, G.703 PORTS)</t>
  </si>
  <si>
    <t>WAN ROUTERS FOR STATE END (MINIMUM 4X10 GBPS FIBRE OPTIC PORTS ,  4X1GBPS ETHERNET PORTS, V.35, G.703 PORTS)</t>
  </si>
  <si>
    <t xml:space="preserve">Supply- L-3 LAN Switch                  </t>
  </si>
  <si>
    <t>24 PORT L-3 LAN SWITCH FOR STATE END (MINIMUM 4X10 GBPS FIBRE OPTICPORTS  AND 8X1 GBPS ETHERNET PORTS )</t>
  </si>
  <si>
    <t>24 PORT L-3 LAN SWITCH  FOR SERVER LOCATION  (MINIMUM 8X10 GBPS FIBREOPTIC PORTS,  16X1 GBPS ETHERNET PORTS )</t>
  </si>
  <si>
    <t xml:space="preserve">Supply-Firewall                         </t>
  </si>
  <si>
    <t>INTERNAL FIREWALL WITH IDPS  FOR SERVER LOCATION (MINIMUM 8X10 GBPSFIBRE OPTIC PORTS AND 8X1 GBPS)</t>
  </si>
  <si>
    <t>EXTERNAL FIREWALL (UTM) WITH IDPS FOR SERVER LOCATION (MINIMUM 8X10GBPS FIBRE OPTIC PORTS AND 8X1 GBPS ETHERNET PORTS)</t>
  </si>
  <si>
    <t>INTERNAL FIREWALL WITH IDPS FOR STATE END  (MINIMUM 4X10 GBPS FIBREOPTIC PORTS AND 4X1 GBPS ETHERNET PORTS)</t>
  </si>
  <si>
    <t>EXTERNAL FIREWALL (UTM) WITH IDPS FOR STATE END (MINIMUM 4X10 GBPSFIBRE OPTIC PORTS AND 4X1 GBPS ETHERNET PORTS)</t>
  </si>
  <si>
    <t xml:space="preserve">Supply-printer server loc               </t>
  </si>
  <si>
    <t>Color Laser Printer</t>
  </si>
  <si>
    <t xml:space="preserve">Supply-Furnitures server loc            </t>
  </si>
  <si>
    <t>U-TYPE OPERATOR MOTORIZED  WORKSTATION DESK</t>
  </si>
  <si>
    <t>U-TYPE OPERATOR NORMAL  WORKSTATION DESK</t>
  </si>
  <si>
    <t>Workstation Desk</t>
  </si>
  <si>
    <t>Furnitures- Chairs</t>
  </si>
  <si>
    <t xml:space="preserve">Supply-Auxillary power supply           </t>
  </si>
  <si>
    <t>40  KVA (32KW AT 0.8 PF) UPS RUNNING IN PARALLEL</t>
  </si>
  <si>
    <t>SET</t>
  </si>
  <si>
    <t>VRLA TYPE BATTERY BANKS FOR ABOVE UPS (EACH BANK OF 76.8 KVAH)</t>
  </si>
  <si>
    <t>Input ACDB (150 kVA rating)</t>
  </si>
  <si>
    <t>Output ACDB (100 kVA rating)</t>
  </si>
  <si>
    <t>ACCESSORIES FOR MAINTENANCE OF VRLA TYPE BATTERIES</t>
  </si>
  <si>
    <t>POWER DISTRIBUTION AND CABLING WORK REQUIRED TO ESTABLISH UPS</t>
  </si>
  <si>
    <t>UPS Monitoring System</t>
  </si>
  <si>
    <t>Isolation Transformer of double the UPS rating</t>
  </si>
  <si>
    <t xml:space="preserve">Supply-GPS &amp; Display                    </t>
  </si>
  <si>
    <t>GPS Clock with antenna</t>
  </si>
  <si>
    <t>TIME AND SYSTEM AVAILABILITY DISPLAY</t>
  </si>
  <si>
    <t xml:space="preserve">Supply-Console &amp; Laptop  for state      </t>
  </si>
  <si>
    <t xml:space="preserve">Supply-printer-state                    </t>
  </si>
  <si>
    <t xml:space="preserve">Supply-Furnitures-state                 </t>
  </si>
  <si>
    <t xml:space="preserve">Supply-Display for state                </t>
  </si>
  <si>
    <t>II</t>
  </si>
  <si>
    <t xml:space="preserve">UNMS for ISTS &amp; State Utility Comm ER2   </t>
  </si>
  <si>
    <t>NETWORK MANAGER &amp; ELEMENT MANAGER SYSTEM - SOFTWARE</t>
  </si>
  <si>
    <t>NETWORK MANAGER &amp; ELEMENT MANAGER SYSTEM - HARDWARE</t>
  </si>
  <si>
    <t xml:space="preserve">Supply-Console, Laptop &amp; VPS            </t>
  </si>
  <si>
    <t>Remote Console wall monted 55" screen</t>
  </si>
  <si>
    <t>VIDEO PROJECTION UNIT HAVING CONTROLLERS INCLUDING INTERFACED,HARDWARE &amp; SOFTWARE, LED BASED VIDEO PROJECTION SYSTEM (HAVINGCONFIGURATIONS WITH EACH MODULES OF 70" (4*3))</t>
  </si>
  <si>
    <t>III</t>
  </si>
  <si>
    <t>UNMS for ISTS &amp; State Utility Com Odisha</t>
  </si>
  <si>
    <t xml:space="preserve">Total Ex-works Price </t>
  </si>
  <si>
    <t>Total Type Test charges as per Schedule-7</t>
  </si>
  <si>
    <t>Total Ex-works Price including Type Test charges</t>
  </si>
  <si>
    <t>Total GST Tax as confirmed by Bidder</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</si>
  <si>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</si>
  <si>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</si>
  <si>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</si>
  <si>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</si>
  <si>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</si>
  <si>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</si>
  <si>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</si>
  <si>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</si>
  <si>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ORIGINAL</t>
  </si>
  <si>
    <t>Price Schedules</t>
  </si>
  <si>
    <t>Package – I: Unified Network Management System (U-NMS) for Central Sector &amp; State Sector Communication in Eastern Region (ER) under Establishment of State-of-the-Art Unified Centralized Network Management System (U-NMS) for ISTS and State Utility Communication Network in Eastern Region (ER).</t>
  </si>
  <si>
    <t>Package - I</t>
  </si>
  <si>
    <t>Specification No: 5002001865/OTHERS/DOM/A00-CC CS -1</t>
  </si>
  <si>
    <t>Fill up only green shaded cells in Sch-1, Sch-2, Sch-3, Sch-4a, Sch-4b, Sch-5, Sch-7 and Bid Form 2nd Envelope.</t>
  </si>
  <si>
    <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</si>
  <si>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</si>
  <si>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</si>
  <si>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</si>
  <si>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General Instruction to the Bidders for filling up this workbook of Price Schedules </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</si>
  <si>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</si>
  <si>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</si>
  <si>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</si>
  <si>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</si>
  <si>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</si>
  <si>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</si>
  <si>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</si>
  <si>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</si>
  <si>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</si>
  <si>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</si>
  <si>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</si>
  <si>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</si>
  <si>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</si>
  <si>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This Workbook consists of following worksheets :</t>
  </si>
  <si>
    <t xml:space="preserve">Cover : </t>
  </si>
  <si>
    <t>Opening page of the workbook.</t>
  </si>
  <si>
    <t>Names of Bidder :</t>
  </si>
  <si>
    <t>●</t>
  </si>
  <si>
    <t>Select Sole Bidder from the pull down menu. Do not leave this cell blank.</t>
  </si>
  <si>
    <t>Fill up names and address of the Sole Bidder.</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</si>
  <si>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</si>
  <si>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</si>
  <si>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</si>
  <si>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</si>
  <si>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</si>
  <si>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</si>
  <si>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</si>
  <si>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</si>
  <si>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Sch-3 (Erection  Charges) :</t>
  </si>
  <si>
    <t>Sch-4a (Training  Charges) :</t>
  </si>
  <si>
    <t>Sch-4b (Maintenance Charges during and after Defect Liability Period) :</t>
  </si>
  <si>
    <t>Sch-5 (Summary of Taxes and Duties applicable on the Goods)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</si>
  <si>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</si>
  <si>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</si>
  <si>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</si>
  <si>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</si>
  <si>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</si>
  <si>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</si>
  <si>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</si>
  <si>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</si>
  <si>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</si>
  <si>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Fill up additional information as required.</t>
  </si>
  <si>
    <t>* * *</t>
  </si>
  <si>
    <t>Happy Bidding !</t>
  </si>
  <si>
    <t>Sole Bidder</t>
  </si>
  <si>
    <t>JV (Joint Venture)</t>
  </si>
  <si>
    <t>2 or More</t>
  </si>
  <si>
    <t>Enter following details of the bidder</t>
  </si>
  <si>
    <t>Specify type of Bidder         [Select from drop down menu]</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</si>
  <si>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</si>
  <si>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</si>
  <si>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</si>
  <si>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</si>
  <si>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</si>
  <si>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</si>
  <si>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</si>
  <si>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</si>
  <si>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</si>
  <si>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</si>
  <si>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- 2</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</si>
  <si>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</si>
  <si>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</si>
  <si>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</si>
  <si>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</si>
  <si>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</si>
  <si>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8= 6 x 7</t>
  </si>
  <si>
    <t xml:space="preserve">Total F&amp;I Price </t>
  </si>
  <si>
    <t>#</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</si>
  <si>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</si>
  <si>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 xml:space="preserve">Date: </t>
  </si>
  <si>
    <t>Place:</t>
  </si>
  <si>
    <t>Schedule - 3</t>
  </si>
  <si>
    <t>As per Lum-sum</t>
  </si>
  <si>
    <t>(SCHEDULE OF RATES AND PRICES )</t>
  </si>
  <si>
    <t>AS per Percent</t>
  </si>
  <si>
    <t>As per lum-sum on Sch-3</t>
  </si>
  <si>
    <t>As per Percent on Sch-3</t>
  </si>
  <si>
    <t>Total Discount</t>
  </si>
  <si>
    <t>Multipackage lum-sum</t>
  </si>
  <si>
    <t>Installation Charges :</t>
  </si>
  <si>
    <t>Amount after Discount (Rs.)</t>
  </si>
  <si>
    <t>Dis Alert</t>
  </si>
  <si>
    <t>Amount after MPD (Rs.)</t>
  </si>
  <si>
    <t>Activity Header</t>
  </si>
  <si>
    <t>PR Activity No</t>
  </si>
  <si>
    <t>Service Code</t>
  </si>
  <si>
    <t>SAC (Service Accounting Codes)</t>
  </si>
  <si>
    <t>Whether SAC in column '8’ is confirmed. If not  indicate applicable the SAC *</t>
  </si>
  <si>
    <t>Unit Erection Charges</t>
  </si>
  <si>
    <t>Total Erection Charges</t>
  </si>
  <si>
    <t>Total GST as confirmed by Bidder</t>
  </si>
  <si>
    <t>16 = 14 x 15</t>
  </si>
  <si>
    <t>6 = 4 x 5</t>
  </si>
  <si>
    <t xml:space="preserve">Service- Software                       </t>
  </si>
  <si>
    <t>Network Resource Management (Inventory Management System, Network Inventory Discovery, Network Circuit/Service Discovery,NetworkTopology Discovery  etc.)</t>
  </si>
  <si>
    <t>Design, Assign, Activation/Provisioning, Configuration, Network Planning Automation and Re-Engineering System (Circuit/Service PathComputation System, Circuit/Service Path Activation System, Network Re-engineering System, Network Configuration System, NetworkPlanning Automation System etc.)</t>
  </si>
  <si>
    <t>Fault Management System (Fault Management Software, Root Cause Analysis (RCA), Service Impact Analysis (SIA), Analytics withprediction etc.)</t>
  </si>
  <si>
    <t>Performance Management System (Performance Management, Threshold based monitoring,  Service Level Agreement (SLA) Monitoring etc.)</t>
  </si>
  <si>
    <t>Trouble Ticketing System (Incident Management System and Web Portal)</t>
  </si>
  <si>
    <t>Reporting &amp; Dash Boarding System</t>
  </si>
  <si>
    <t>Hot Based IDS for all machnies</t>
  </si>
  <si>
    <t>Software for Data Replica Server</t>
  </si>
  <si>
    <t>Software for Configuration management Server cum centralised management console</t>
  </si>
  <si>
    <t>Software for Web Server</t>
  </si>
  <si>
    <t>Antivirus Server Software</t>
  </si>
  <si>
    <t>Identity Management Software along with patch management software</t>
  </si>
  <si>
    <t>SMS/Email Escalation Software License for all U-NMS Modules (As Applicable)</t>
  </si>
  <si>
    <t>Software Adapters for Any Make/Technology Network Element (NE) (Tejas, Coriant, Fibrehome, ECI, Loop, Valiant,PUNCOM,  ABB, GE,Keymile, DCPS and etc.)</t>
  </si>
  <si>
    <t>Integration Bus for connecting all of above software Modules</t>
  </si>
  <si>
    <t>Software for storage Area Network (SAN) based Storage or any other Specialized Storage Solution of RAID 10 or better configurationand Network Attached Storage (NAS) of RAID 10 or better Configuration</t>
  </si>
  <si>
    <t>Software for Development server for simulation, testing and training</t>
  </si>
  <si>
    <t xml:space="preserve">Service-Server &amp; accesorries            </t>
  </si>
  <si>
    <t>Servers for Network Resource (Discovery &amp; Inventory) Management</t>
  </si>
  <si>
    <t>Installation of Servers for Design, Assign, Activation/Provisioning, Configuration, Network Planning Automation and Re-EngineeringSystem</t>
  </si>
  <si>
    <t>Servers for Fault Management System</t>
  </si>
  <si>
    <t>Servers for Performance Management System</t>
  </si>
  <si>
    <t>Servers for Trouble Ticketing System (ITIL v3 Compliant)</t>
  </si>
  <si>
    <t>Servers for Reporting &amp; Dash Boarding System</t>
  </si>
  <si>
    <t>Web Server</t>
  </si>
  <si>
    <t>Installation of Configuration management Server cum centralised management console</t>
  </si>
  <si>
    <t>Data Replica Server</t>
  </si>
  <si>
    <t>Antivirus Management Server</t>
  </si>
  <si>
    <t>Identity and Patch Management Server</t>
  </si>
  <si>
    <t>Storage Area Network (SAN) based Storage or any other Specialized Storage Solution of RAID 10 or better configuration</t>
  </si>
  <si>
    <t>Historian Server with Auxiliary Memory .</t>
  </si>
  <si>
    <t>Development server for simulation, testing and training</t>
  </si>
  <si>
    <t>Installation of Network Attached Storage (NAS) of RAID 10 or better Configuration</t>
  </si>
  <si>
    <t>Power Cables, Connectors , MCB's , UTP Cable, Jacks, Mounting cords, Patch Cords and all other installation Hardware/Software andAccessories required for setting up the U-NMS System</t>
  </si>
  <si>
    <t>Installation of 44U SERVER RACK/PANELS WITH IP Based KVM SWITCH &amp; RACK MOUNTED MONITOR</t>
  </si>
  <si>
    <t xml:space="preserve">Service-Console, Laptop                 </t>
  </si>
  <si>
    <t>Workstation Console integrated with dual 24"Monitors along withoperating system and license .</t>
  </si>
  <si>
    <t>Workstation Console integrated with single 24"Monitor along withoperating system and license .</t>
  </si>
  <si>
    <t>Installation of Processor Terminal -Laptop</t>
  </si>
  <si>
    <t xml:space="preserve">Service-WAN Routers                     </t>
  </si>
  <si>
    <t>Installation of WAN Routers for state end (Minimum 4x10 Gbps Fibre Optic Ports ,  4x1 Gbps Ethernet Ports, V.35, G.703 ports)</t>
  </si>
  <si>
    <t>Installation of WAN Routers at server location end (Minimum 4x10 Gbps Fibre Optic Ports,  8x1 Gbps Ethernet Ports, V.35, G.703ports)</t>
  </si>
  <si>
    <t xml:space="preserve">Service-L-3 LAN Switch                  </t>
  </si>
  <si>
    <t>Installation of 24 Port L-3 LAN SWITCH for state end (Minimum 4x10 Gbps Fibre Optic Ports  and 8x1 Gbps Ethernet Ports )</t>
  </si>
  <si>
    <t>Installation of 24 PORT L-3 LAN SWITCH  for server location  (Minimum 8x10 Gbps Fibre Optic Ports,  16x1 Gbps Ethernet Ports )</t>
  </si>
  <si>
    <t xml:space="preserve">Service-Firewall                        </t>
  </si>
  <si>
    <t>Installation of Internal FIREWALL with IDPS  for server location (Minimum 8x10 Gbps Fibre Optic Ports and 8x1 Gbps)</t>
  </si>
  <si>
    <t>Installtion of External firewall (UTM) with IDPS for server location (Minimum 8x10 Gbps Fibre Optic Ports and 8x1 Gbps Ethernetports)</t>
  </si>
  <si>
    <t>Installation of Internal FIREWALL with IDPS for state end  (Minimum 4x10 Gbps Fibre Optic Ports and 4x1 Gbps Ethernet ports)</t>
  </si>
  <si>
    <t>Installation of External firewall (UTM) with IDPS for state end (Minimum 4x10 Gbps Fibre Optic Ports and 4x1 Gbps Ethernet ports)</t>
  </si>
  <si>
    <t xml:space="preserve">Service-Printer-Server location         </t>
  </si>
  <si>
    <t xml:space="preserve">Service-Furniture-Server location       </t>
  </si>
  <si>
    <t>Installation of U-type operator workstation desk  motorized</t>
  </si>
  <si>
    <t>Installation of U-type operator workstaion desk normal</t>
  </si>
  <si>
    <t>Workstation Desks .</t>
  </si>
  <si>
    <t xml:space="preserve">Service-Auxillary power supply          </t>
  </si>
  <si>
    <t>40  kVA (32kW at 0.8 pf) UPS running in parallel</t>
  </si>
  <si>
    <t>VRLA type Battery banks for above UPS (each bank of 76.8 kVAH)</t>
  </si>
  <si>
    <t>Input ACDB (150kVA rating)</t>
  </si>
  <si>
    <t>Output ACDB (100kVA rating)</t>
  </si>
  <si>
    <t>Accessories for maintenance of VRLA type batteries</t>
  </si>
  <si>
    <t>Power Distribution and cabling work required to establish UPS</t>
  </si>
  <si>
    <t>Service- isolation transformers for UPS</t>
  </si>
  <si>
    <t xml:space="preserve">Service-GPS &amp; Dsplay                    </t>
  </si>
  <si>
    <t>Synchronization Equipment -GPS clock including all hardware &amp; accessories</t>
  </si>
  <si>
    <t>Installation of Time and System availability display</t>
  </si>
  <si>
    <t xml:space="preserve">service-console-state                   </t>
  </si>
  <si>
    <t xml:space="preserve">Service-Printer-State                   </t>
  </si>
  <si>
    <t xml:space="preserve">Service-Furniture-State                 </t>
  </si>
  <si>
    <t xml:space="preserve">Service-Display for state               </t>
  </si>
  <si>
    <t xml:space="preserve">Service (Integration including supply)  </t>
  </si>
  <si>
    <t>Integration with Network/NMS</t>
  </si>
  <si>
    <t>Integration with Network Elements</t>
  </si>
  <si>
    <t>Integration with UNMS</t>
  </si>
  <si>
    <t xml:space="preserve">UNMS for ISTS &amp; State Utility Comm ER2  </t>
  </si>
  <si>
    <t>Network Manager &amp; Element Manager System - Software</t>
  </si>
  <si>
    <t>Network Manager &amp; Element Manager System - Hardware</t>
  </si>
  <si>
    <t xml:space="preserve">Service-Console, Laptop &amp; VPS           </t>
  </si>
  <si>
    <t>Remote Console with single  Screen Monitor .</t>
  </si>
  <si>
    <t>Installation of Video projection unit having controllers including interfaced, hardware &amp; software, LED based Video ProjectionSystem (Having nfigurations with each modules of 70" (4*3))</t>
  </si>
  <si>
    <t>Total Installation Charges</t>
  </si>
  <si>
    <t>In case the bidder leaves the cell for confirmation of the SAC and/or  GST rate “blank”,  the SAC and corresponding GST rate indicated by the Employer shall be deemed to be the one confirmed by the Bidder.</t>
  </si>
  <si>
    <t>Schedule - 4a</t>
  </si>
  <si>
    <t>Training Charges for Training to be imparted</t>
  </si>
  <si>
    <t>Unit Training Charges excluding GST</t>
  </si>
  <si>
    <t>Total Training  Charges excluding GST</t>
  </si>
  <si>
    <t xml:space="preserve">UNMS for ISTS &amp; State Utility Comm ER1 </t>
  </si>
  <si>
    <t xml:space="preserve">Training                                </t>
  </si>
  <si>
    <t>Training- Computer System Hardware</t>
  </si>
  <si>
    <t>Training- Service Fullfilment System</t>
  </si>
  <si>
    <t>Training Service Assurance System</t>
  </si>
  <si>
    <t>Training Reporting &amp; Dash Boarding System, Incident Management System and Web Portal</t>
  </si>
  <si>
    <t>UNMS for ISTS &amp; State Utility Comm ER 2</t>
  </si>
  <si>
    <t>UNMS for ISTS &amp; State Utility Comm Odisha</t>
  </si>
  <si>
    <t>Total Training Charges</t>
  </si>
  <si>
    <t>Schedule - 4b</t>
  </si>
  <si>
    <t>Maintenance Charges during &amp; after Defect Liability Period</t>
  </si>
  <si>
    <t>Unit Maintenance Charges excluding GST</t>
  </si>
  <si>
    <t>Total Maintenance  Charges excluding GST</t>
  </si>
  <si>
    <t xml:space="preserve">AMC of UNMS of ER-1                     </t>
  </si>
  <si>
    <t>Annual Maintenace Contract of U-NMS including Operation &amp; Maintenance Support - ( Hardware &amp; Software) for 6 years after expiry ofWarranty Period at Server Location</t>
  </si>
  <si>
    <t>Annual Maintenace Contract of U-NMS including Operation &amp; Maintenance Support - ( Hardware &amp; Software) during 1 Year Warranty Periodat Server Location</t>
  </si>
  <si>
    <t>Yearly Cyber Security Audit( As per prevaling DOT (CERT-IN) guidelines as applicable) during AMC</t>
  </si>
  <si>
    <t>Annual Maintenace Contract of U-NMS including Operation &amp; Maintenance Support - ( Hardware &amp; Software) during 1 Year Warranty Period-State Utility and ISTS at Remote Workstation Locations</t>
  </si>
  <si>
    <t>Annual Maintenace Contract of U-NMS including Operation &amp; Maintenance Support - ( Hardware &amp; Software) for 6 years after expiry ofWarranty Period-State Utility and ISTS at Remote Workstation Locations</t>
  </si>
  <si>
    <t xml:space="preserve">AMC of UNMS in ER2                      </t>
  </si>
  <si>
    <t xml:space="preserve">AMC of UNMS in Odisha                   </t>
  </si>
  <si>
    <t>Total Maintenance Charges during and after Defect Liabilty Period</t>
  </si>
  <si>
    <t>Schedule - 5</t>
  </si>
  <si>
    <t>(SUMMARY OF TAXES &amp; DUTIES APPLICABLE ON PLANT &amp; EQUIPMENT)</t>
  </si>
  <si>
    <t>Name     :</t>
  </si>
  <si>
    <t>Address :</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</si>
  <si>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</si>
  <si>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</si>
  <si>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</si>
  <si>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</si>
  <si>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</si>
  <si>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</si>
  <si>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</si>
  <si>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</si>
  <si>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</si>
  <si>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</si>
  <si>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</si>
  <si>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</si>
  <si>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(Schedule-3), Training to be imparted in India (Schedule-4a) and Maintenance Charges during and after Defect Liabilty Period (Schedule-4b)</t>
  </si>
  <si>
    <t xml:space="preserve">GRAND TOTAL [1+2] </t>
  </si>
  <si>
    <t>Grand Total after Discount</t>
  </si>
  <si>
    <t>Grand Total after MPD</t>
  </si>
  <si>
    <t xml:space="preserve">Date         : </t>
  </si>
  <si>
    <t>Place        :</t>
  </si>
  <si>
    <t>Schedule - 6</t>
  </si>
  <si>
    <t>(GRAND SUMMARY)</t>
  </si>
  <si>
    <t>TOTAL SCHEDULE NO. 1</t>
  </si>
  <si>
    <t xml:space="preserve">Ex-works price of Plant and Equipment including Type Test Charges </t>
  </si>
  <si>
    <t>TOTAL SCHEDULE NO. 2</t>
  </si>
  <si>
    <t>Local Transportation, In-transit Insurance, loading &amp; unloading</t>
  </si>
  <si>
    <t>3</t>
  </si>
  <si>
    <t>TOTAL SCHEDULE NO. 3</t>
  </si>
  <si>
    <t>Installation Charges</t>
  </si>
  <si>
    <t>4a</t>
  </si>
  <si>
    <t>TOTAL SCHEDULE NO. 4a</t>
  </si>
  <si>
    <t xml:space="preserve">Training Charges </t>
  </si>
  <si>
    <t>4b</t>
  </si>
  <si>
    <t>TOTAL SCHEDULE NO. 4b</t>
  </si>
  <si>
    <t>TOTAL SCHEDULE NO. 5</t>
  </si>
  <si>
    <t>Taxes and Duties</t>
  </si>
  <si>
    <t>6</t>
  </si>
  <si>
    <t>TOTAL SCHEDULE NO. 7</t>
  </si>
  <si>
    <r>
      <t xml:space="preserve">Type Test Charges 
</t>
    </r>
    <r>
      <rPr>
        <sz val="10"/>
        <rFont val="Book Antiqua"/>
        <family val="1"/>
      </rPr>
      <t>[Total of this Schedule is included in Schedule - 1 above.]</t>
    </r>
  </si>
  <si>
    <t>GRAND TOTAL [1+2+3+4+5]</t>
  </si>
  <si>
    <t>Schedule - 6 After Discount</t>
  </si>
  <si>
    <t>Schedule 7</t>
  </si>
  <si>
    <t>As per lum-sum on Sch-7</t>
  </si>
  <si>
    <t>As per Percent on Sch-7</t>
  </si>
  <si>
    <t>Multipackage Discount</t>
  </si>
  <si>
    <t>Type tests Charges:</t>
  </si>
  <si>
    <t>SL. NO.</t>
  </si>
  <si>
    <t>Line Item No</t>
  </si>
  <si>
    <t>Code</t>
  </si>
  <si>
    <t>Whether HSN in column ‘2’ is confirmed. If not  indicate applicable the HSN code *</t>
  </si>
  <si>
    <t>Description of Test</t>
  </si>
  <si>
    <t>Unit Test Charge</t>
  </si>
  <si>
    <t>Total Test Charges (Rs.)</t>
  </si>
  <si>
    <t>Revaluation of M column</t>
  </si>
  <si>
    <t>Tax Calculation</t>
  </si>
  <si>
    <t>Total Test Charges After Discount (Rs.)</t>
  </si>
  <si>
    <t>Total Test Charges After MPD (Rs.)</t>
  </si>
  <si>
    <t>13 = 10 x 11</t>
  </si>
  <si>
    <t>NOT APPLICABLE</t>
  </si>
  <si>
    <t>TOTAL TYPE TEST CHARGES</t>
  </si>
  <si>
    <t>Note         :</t>
  </si>
  <si>
    <t>Bidder should indicate the name of test laboratories where type tests are proposed to be conducted</t>
  </si>
  <si>
    <t xml:space="preserve">This letter of discount is optional. Bidder may / may not offer any discount. </t>
  </si>
  <si>
    <t>Letter of Discount</t>
  </si>
  <si>
    <t>LETTER OF DISCOUNT</t>
  </si>
  <si>
    <t>Contract Services</t>
  </si>
  <si>
    <t>Sector-29, (near IFFCO Chowk)</t>
  </si>
  <si>
    <t>Gurgaon (Haryana) - 122001</t>
  </si>
  <si>
    <t>Subject  :</t>
  </si>
  <si>
    <t>Dear Sir</t>
  </si>
  <si>
    <t>With reference to the subject tender, we hereby offer unconditional discount on the prices quoted by us as per details given here below :</t>
  </si>
  <si>
    <t>Eq Weightage of Rs/ %</t>
  </si>
  <si>
    <t>Final Discount Factor</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</si>
  <si>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</si>
  <si>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</si>
  <si>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</si>
  <si>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</si>
  <si>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Ex-Works Price</t>
  </si>
  <si>
    <t>Schedule-2 : Freight &amp; Insurance</t>
  </si>
  <si>
    <t>Schedule-3 : Erection Charges</t>
  </si>
  <si>
    <t>Schedule-4a : Training Charges</t>
  </si>
  <si>
    <t>Schedule-4b : Maintenance Charges during and after DLP</t>
  </si>
  <si>
    <t>Schedule-4b : Maintenance Charges</t>
  </si>
  <si>
    <t>Schedule-7 : Type Test Charges</t>
  </si>
  <si>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</si>
  <si>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</si>
  <si>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</si>
  <si>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</si>
  <si>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</si>
  <si>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</si>
  <si>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</si>
  <si>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</si>
  <si>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</si>
  <si>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</si>
  <si>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</si>
  <si>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</si>
  <si>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</si>
  <si>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</si>
  <si>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</si>
  <si>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</si>
  <si>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</si>
  <si>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</si>
  <si>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</si>
  <si>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</si>
  <si>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</si>
  <si>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</si>
  <si>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</si>
  <si>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</si>
  <si>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</si>
  <si>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</si>
  <si>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</si>
  <si>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</si>
  <si>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</si>
  <si>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</si>
  <si>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</si>
  <si>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</si>
  <si>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</si>
  <si>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</si>
  <si>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</si>
  <si>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</si>
  <si>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</si>
  <si>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</si>
  <si>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</si>
  <si>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</si>
  <si>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</si>
  <si>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</si>
  <si>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 xml:space="preserve">Local Transportation, In-transit Insurance, loading and unloading </t>
  </si>
  <si>
    <t>Schedule 3</t>
  </si>
  <si>
    <t>Installation Charges.</t>
  </si>
  <si>
    <t>Schedule 4a</t>
  </si>
  <si>
    <t>Training charges for training to be imparted.</t>
  </si>
  <si>
    <t>Schedule 4b</t>
  </si>
  <si>
    <t>Maintenance Charges during &amp; after Defect Liability Period.</t>
  </si>
  <si>
    <t>Schedule 5</t>
  </si>
  <si>
    <t>Taxes and Duties not included in Schedule 1</t>
  </si>
  <si>
    <t>Schedule 6</t>
  </si>
  <si>
    <t>Grand Summary [Schedule 1to 5]</t>
  </si>
  <si>
    <t>Break-up of Type Test Charges for Type Tests to be conducted (NOT APPLICABLE)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</si>
  <si>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</si>
  <si>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</si>
  <si>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</si>
  <si>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</si>
  <si>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</si>
  <si>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</si>
  <si>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</si>
  <si>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</si>
  <si>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</si>
  <si>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</si>
  <si>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</si>
  <si>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</si>
  <si>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</si>
  <si>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</si>
  <si>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</si>
  <si>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</si>
  <si>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</si>
  <si>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</si>
  <si>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r>
      <t>Discount on percent basis on total price quoted by us without Taxes &amp; Duties.</t>
    </r>
    <r>
      <rPr>
        <sz val="11"/>
        <rFont val="Book Antiqua"/>
        <family val="1"/>
      </rPr>
      <t xml:space="preserve"> [The discount shall be applicable on all the items of all the Schdules i.e. Sch-1 (without type test charges), Sch-2 , Sch-3, Sch-4a, Sch-4b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</si>
  <si>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</si>
  <si>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Package Name:</t>
  </si>
  <si>
    <t>Spec no.</t>
  </si>
  <si>
    <t>SUMMARY OF TAXES &amp; DUTIES APPLICABLE ON GOODS</t>
  </si>
  <si>
    <t>Printed name</t>
  </si>
  <si>
    <t xml:space="preserve">DATABASE SOFTWARE (DB) </t>
  </si>
  <si>
    <t>OPERATING SYSTEM (OS)</t>
  </si>
  <si>
    <t>BACKUP &amp; RESTORE SOFTWARE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</si>
</sst>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_(* \(#,##0.00\);_(* &quot;-&quot;??_);_(@_)"/>
    <numFmt numFmtId="164" formatCode="0.0000%"/>
    <numFmt numFmtId="165" formatCode="[$-409]dd\-mmm\-yy;@"/>
    <numFmt numFmtId="166" formatCode="0.0"/>
    <numFmt numFmtId="167" formatCode="_(* #,##0_);_(* \(#,##0\);_(* \-??_);_(@_)"/>
    <numFmt numFmtId="168" formatCode="_(* #,##0.00_);_(* \(#,##0.00\);_(* \-??_);_(@_)"/>
    <numFmt numFmtId="169" formatCode="0.00_)"/>
    <numFmt numFmtId="170" formatCode="_(* #,##0_);_(* \(#,##0\);_(* &quot;-&quot;??_);_(@_)"/>
    <numFmt numFmtId="171" formatCode="&quot; &quot;@"/>
    <numFmt numFmtId="172" formatCode="0.000"/>
    <numFmt numFmtId="173" formatCode="_(* #,##0.0_);_(* \(#,##0.0\);_(* \-??_);_(@_)"/>
    <numFmt numFmtId="174" formatCode="0.0000000000%"/>
  </numFmts>
  <fonts count="58" x14ac:knownFonts="1">
    <font>
      <sz val="11"/>
      <name val="Book Antiqua"/>
      <family val="1"/>
    </font>
    <font>
      <sz val="11"/>
      <name val="Book Antiqua"/>
      <family val="1"/>
    </font>
    <font>
      <b/>
      <sz val="12"/>
      <name val="Book Antiqua"/>
      <family val="1"/>
    </font>
    <font>
      <sz val="12"/>
      <name val="Book Antiqua"/>
      <family val="1"/>
    </font>
    <font>
      <b/>
      <sz val="12"/>
      <color indexed="9"/>
      <name val="Book Antiqua"/>
      <family val="1"/>
    </font>
    <font>
      <sz val="12"/>
      <color indexed="9"/>
      <name val="Book Antiqua"/>
      <family val="1"/>
    </font>
    <font>
      <b/>
      <sz val="14"/>
      <name val="Book Antiqua"/>
      <family val="1"/>
    </font>
    <font>
      <b/>
      <i/>
      <sz val="12"/>
      <name val="Book Antiqua"/>
      <family val="1"/>
    </font>
    <font>
      <sz val="12"/>
      <color indexed="8"/>
      <name val="Book Antiqua"/>
      <family val="1"/>
    </font>
    <font>
      <sz val="10"/>
      <name val="Arial"/>
      <family val="2"/>
    </font>
    <font>
      <b/>
      <sz val="12"/>
      <name val="Arial"/>
      <family val="2"/>
    </font>
    <font>
      <b/>
      <sz val="12"/>
      <color rgb="FFFF0000"/>
      <name val="Arial"/>
      <family val="2"/>
    </font>
    <font>
      <sz val="12"/>
      <name val="Arial"/>
      <family val="2"/>
    </font>
    <font>
      <b/>
      <sz val="22"/>
      <color indexed="10"/>
      <name val="Book Antiqua"/>
      <family val="1"/>
    </font>
    <font>
      <b/>
      <sz val="12"/>
      <color indexed="16"/>
      <name val="Book Antiqua"/>
      <family val="1"/>
    </font>
    <font>
      <b/>
      <u/>
      <sz val="12"/>
      <name val="Book Antiqua"/>
      <family val="1"/>
    </font>
    <font>
      <b/>
      <sz val="12"/>
      <color indexed="12"/>
      <name val="Book Antiqua"/>
      <family val="1"/>
    </font>
    <font>
      <sz val="12"/>
      <color indexed="12"/>
      <name val="Book Antiqua"/>
      <family val="1"/>
    </font>
    <font>
      <b/>
      <sz val="12"/>
      <color indexed="12"/>
      <name val="Arial"/>
      <family val="2"/>
    </font>
    <font>
      <b/>
      <vertAlign val="superscript"/>
      <sz val="12"/>
      <color indexed="12"/>
      <name val="Book Antiqua"/>
      <family val="1"/>
    </font>
    <font>
      <sz val="10"/>
      <name val="Book Antiqua"/>
      <family val="1"/>
    </font>
    <font>
      <sz val="11"/>
      <color indexed="9"/>
      <name val="Book Antiqua"/>
      <family val="1"/>
    </font>
    <font>
      <b/>
      <sz val="12"/>
      <color indexed="10"/>
      <name val="Book Antiqua"/>
      <family val="1"/>
    </font>
    <font>
      <b/>
      <sz val="11"/>
      <name val="Book Antiqua"/>
      <family val="1"/>
    </font>
    <font>
      <b/>
      <sz val="11"/>
      <color indexed="10"/>
      <name val="Book Antiqua"/>
      <family val="1"/>
    </font>
    <font>
      <b/>
      <sz val="11"/>
      <color indexed="9"/>
      <name val="Book Antiqua"/>
      <family val="1"/>
    </font>
    <font>
      <sz val="11"/>
      <color indexed="8"/>
      <name val="Book Antiqua"/>
      <family val="1"/>
    </font>
    <font>
      <sz val="14"/>
      <name val="Book Antiqua"/>
      <family val="1"/>
    </font>
    <font>
      <b/>
      <sz val="12"/>
      <color indexed="8"/>
      <name val="Book Antiqua"/>
      <family val="1"/>
    </font>
    <font>
      <sz val="12"/>
      <color rgb="FFFF0000"/>
      <name val="Book Antiqua"/>
      <family val="1"/>
    </font>
    <font>
      <b/>
      <sz val="12"/>
      <color rgb="FFFF0000"/>
      <name val="Book Antiqua"/>
      <family val="1"/>
    </font>
    <font>
      <b/>
      <sz val="20"/>
      <name val="Book Antiqua"/>
      <family val="1"/>
    </font>
    <font>
      <sz val="20"/>
      <name val="Book Antiqua"/>
      <family val="1"/>
    </font>
    <font>
      <b/>
      <sz val="14"/>
      <color indexed="8"/>
      <name val="Book Antiqua"/>
      <family val="1"/>
    </font>
    <font>
      <sz val="12"/>
      <color indexed="56"/>
      <name val="Book Antiqua"/>
      <family val="1"/>
    </font>
    <font>
      <sz val="12"/>
      <color indexed="10"/>
      <name val="Book Antiqua"/>
      <family val="1"/>
    </font>
    <font>
      <i/>
      <sz val="11"/>
      <name val="Book Antiqua"/>
      <family val="1"/>
    </font>
    <font>
      <b/>
      <sz val="10"/>
      <name val="Book Antiqua"/>
      <family val="1"/>
    </font>
    <font>
      <b/>
      <sz val="12"/>
      <name val="Times New Roman"/>
      <family val="1"/>
    </font>
    <font>
      <sz val="10"/>
      <name val="Arial"/>
      <family val="2"/>
    </font>
    <font>
      <sz val="12"/>
      <name val="Times New Roman"/>
      <family val="1"/>
    </font>
    <font>
      <sz val="12"/>
      <color indexed="9"/>
      <name val="Arial"/>
      <family val="2"/>
    </font>
    <font>
      <sz val="11"/>
      <name val="Calibri"/>
      <family val="2"/>
      <scheme val="minor"/>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b/>
      <sz val="11"/>
      <color indexed="8"/>
      <name val="Cambria"/>
      <family val="1"/>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trike/>
      <sz val="11"/>
      <name val="Book Antiqua"/>
      <family val="1"/>
    </font>
  </fonts>
  <fills count="17">
    <fill>
      <patternFill patternType="none"/>
    </fill>
    <fill>
      <patternFill patternType="gray125"/>
    </fill>
    <fill>
      <patternFill patternType="solid">
        <fgColor indexed="43"/>
        <bgColor indexed="64"/>
      </patternFill>
    </fill>
    <fill>
      <patternFill patternType="solid">
        <fgColor theme="9" tint="0.59999389629810485"/>
        <bgColor indexed="64"/>
      </patternFill>
    </fill>
    <fill>
      <patternFill patternType="solid">
        <fgColor indexed="12"/>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indexed="22"/>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00B0F0"/>
        <bgColor indexed="64"/>
      </patternFill>
    </fill>
    <fill>
      <patternFill patternType="solid">
        <fgColor indexed="45"/>
        <bgColor indexed="64"/>
      </patternFill>
    </fill>
    <fill>
      <patternFill patternType="solid">
        <fgColor theme="1" tint="0.499984740745262"/>
        <bgColor indexed="64"/>
      </patternFill>
    </fill>
  </fills>
  <borders count="3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top/>
      <bottom style="hair">
        <color indexed="64"/>
      </bottom>
      <diagonal/>
    </border>
    <border>
      <left/>
      <right style="thin">
        <color indexed="64"/>
      </right>
      <top style="thin">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s>
  <cellStyleXfs count="16">
    <xf numFmtId="0" fontId="0" fillId="0" borderId="0"/>
    <xf numFmtId="43" fontId="9" fillId="0" borderId="0" applyFont="0" applyFill="0" applyBorder="0" applyAlignment="0" applyProtection="0"/>
    <xf numFmtId="0" fontId="1" fillId="0" borderId="0"/>
    <xf numFmtId="0" fontId="1" fillId="0" borderId="0" applyNumberFormat="0" applyFill="0" applyBorder="0" applyProtection="0">
      <alignment vertical="top"/>
    </xf>
    <xf numFmtId="0" fontId="9" fillId="0" borderId="0" applyNumberFormat="0" applyFont="0" applyFill="0" applyBorder="0" applyAlignment="0" applyProtection="0">
      <alignment vertical="top"/>
    </xf>
    <xf numFmtId="0" fontId="9" fillId="0" borderId="0"/>
    <xf numFmtId="0" fontId="20"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xf numFmtId="0" fontId="39" fillId="0" borderId="0" applyNumberFormat="0" applyFont="0" applyFill="0" applyBorder="0" applyAlignment="0" applyProtection="0">
      <alignment vertical="top"/>
    </xf>
    <xf numFmtId="0" fontId="39" fillId="0" borderId="0" applyNumberFormat="0" applyFont="0" applyFill="0" applyBorder="0" applyAlignment="0" applyProtection="0">
      <alignment vertical="top"/>
    </xf>
    <xf numFmtId="0" fontId="20" fillId="0" borderId="0"/>
    <xf numFmtId="0" fontId="1" fillId="0" borderId="0"/>
    <xf numFmtId="0" fontId="1" fillId="0" borderId="0"/>
  </cellStyleXfs>
  <cellXfs count="1110">
    <xf numFmtId="0" fontId="0" fillId="0" borderId="0" xfId="0"/>
    <xf numFmtId="0" fontId="2" fillId="0" borderId="1" xfId="0" applyNumberFormat="1" applyFont="1" applyFill="1" applyBorder="1" applyAlignment="1" applyProtection="1">
      <alignment horizontal="left" vertical="top"/>
    </xf>
    <xf numFmtId="10" fontId="2" fillId="0" borderId="1" xfId="0" applyNumberFormat="1" applyFont="1" applyFill="1" applyBorder="1" applyAlignment="1" applyProtection="1">
      <alignment horizontal="left" vertical="top"/>
    </xf>
    <xf numFmtId="0" fontId="3" fillId="0" borderId="1" xfId="0" applyNumberFormat="1" applyFont="1" applyFill="1" applyBorder="1" applyAlignment="1" applyProtection="1">
      <alignment vertical="top"/>
    </xf>
    <xf numFmtId="0" fontId="2" fillId="0"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top"/>
    </xf>
    <xf numFmtId="0" fontId="3" fillId="0" borderId="1" xfId="0" applyNumberFormat="1" applyFont="1" applyFill="1" applyBorder="1" applyAlignment="1" applyProtection="1">
      <alignment horizontal="right" vertical="top"/>
    </xf>
    <xf numFmtId="0" fontId="4" fillId="0" borderId="0" xfId="0" applyFont="1" applyAlignment="1" applyProtection="1">
      <alignment horizontal="left" vertical="top"/>
    </xf>
    <xf numFmtId="0" fontId="5" fillId="0" borderId="0" xfId="0" applyFont="1" applyAlignment="1" applyProtection="1">
      <alignment horizontal="center" vertical="top"/>
    </xf>
    <xf numFmtId="0" fontId="5" fillId="0" borderId="0" xfId="0" applyFont="1" applyAlignment="1" applyProtection="1">
      <alignment vertical="top"/>
    </xf>
    <xf numFmtId="0" fontId="5" fillId="0" borderId="0" xfId="0" applyFont="1" applyBorder="1" applyAlignment="1" applyProtection="1">
      <alignment vertical="top"/>
    </xf>
    <xf numFmtId="0" fontId="3" fillId="0" borderId="0" xfId="0" applyFont="1" applyFill="1" applyBorder="1" applyAlignment="1" applyProtection="1">
      <alignment vertical="top"/>
    </xf>
    <xf numFmtId="0" fontId="3" fillId="0" borderId="0" xfId="0" applyFont="1" applyFill="1" applyBorder="1" applyAlignment="1" applyProtection="1">
      <alignment horizontal="center" vertical="top"/>
    </xf>
    <xf numFmtId="0" fontId="3" fillId="0" borderId="0" xfId="0" applyFont="1" applyBorder="1" applyAlignment="1" applyProtection="1">
      <alignment vertical="top"/>
    </xf>
    <xf numFmtId="0" fontId="3" fillId="2" borderId="0" xfId="0" applyFont="1" applyFill="1" applyBorder="1" applyAlignment="1" applyProtection="1">
      <alignment horizontal="left" vertical="top"/>
    </xf>
    <xf numFmtId="0" fontId="3" fillId="2" borderId="0" xfId="0" applyFont="1" applyFill="1" applyBorder="1" applyAlignment="1" applyProtection="1">
      <alignment vertical="top"/>
    </xf>
    <xf numFmtId="0" fontId="3" fillId="0" borderId="0" xfId="0" applyFont="1" applyAlignment="1" applyProtection="1">
      <alignment vertical="top"/>
    </xf>
    <xf numFmtId="0" fontId="3" fillId="0" borderId="0" xfId="0" applyNumberFormat="1" applyFont="1" applyFill="1" applyBorder="1" applyAlignment="1" applyProtection="1">
      <alignment horizontal="left" vertical="top"/>
    </xf>
    <xf numFmtId="10" fontId="3" fillId="0" borderId="0" xfId="0" applyNumberFormat="1" applyFont="1" applyFill="1" applyBorder="1" applyAlignment="1" applyProtection="1">
      <alignment horizontal="left" vertical="top"/>
    </xf>
    <xf numFmtId="0" fontId="3" fillId="0" borderId="0" xfId="0" applyNumberFormat="1" applyFont="1" applyFill="1" applyBorder="1" applyAlignment="1" applyProtection="1">
      <alignment vertical="top"/>
    </xf>
    <xf numFmtId="0" fontId="3" fillId="0" borderId="0" xfId="0" applyNumberFormat="1" applyFont="1" applyFill="1" applyBorder="1" applyAlignment="1" applyProtection="1">
      <alignment horizontal="center" vertical="top"/>
    </xf>
    <xf numFmtId="1" fontId="3" fillId="2" borderId="0" xfId="0" applyNumberFormat="1" applyFont="1" applyFill="1" applyBorder="1" applyAlignment="1" applyProtection="1">
      <alignment vertical="top"/>
    </xf>
    <xf numFmtId="2" fontId="3" fillId="0" borderId="0" xfId="0" applyNumberFormat="1" applyFont="1" applyBorder="1" applyAlignment="1" applyProtection="1">
      <alignment vertical="top"/>
    </xf>
    <xf numFmtId="0" fontId="5" fillId="0" borderId="0" xfId="0" applyFont="1" applyBorder="1" applyAlignment="1" applyProtection="1">
      <alignment horizontal="left" vertical="top"/>
    </xf>
    <xf numFmtId="10" fontId="3" fillId="0" borderId="0" xfId="0" applyNumberFormat="1" applyFont="1" applyFill="1" applyBorder="1" applyAlignment="1" applyProtection="1">
      <alignment horizontal="center" vertical="top"/>
    </xf>
    <xf numFmtId="0" fontId="3" fillId="0" borderId="0" xfId="0" applyFont="1" applyBorder="1" applyAlignment="1" applyProtection="1">
      <alignment horizontal="left" vertical="top"/>
    </xf>
    <xf numFmtId="10" fontId="3" fillId="0" borderId="0" xfId="0" applyNumberFormat="1" applyFont="1" applyBorder="1" applyAlignment="1" applyProtection="1">
      <alignment horizontal="center" vertical="top"/>
    </xf>
    <xf numFmtId="1" fontId="3" fillId="0" borderId="0" xfId="0" applyNumberFormat="1" applyFont="1" applyBorder="1" applyAlignment="1" applyProtection="1">
      <alignment vertical="top"/>
    </xf>
    <xf numFmtId="0" fontId="3" fillId="0" borderId="0" xfId="0" applyFont="1" applyFill="1" applyBorder="1" applyAlignment="1" applyProtection="1">
      <alignment horizontal="left" vertical="top"/>
    </xf>
    <xf numFmtId="0" fontId="2" fillId="0" borderId="0" xfId="2" applyFont="1" applyAlignment="1" applyProtection="1">
      <alignment vertical="top"/>
      <protection hidden="1"/>
    </xf>
    <xf numFmtId="10" fontId="2" fillId="0" borderId="0" xfId="2" applyNumberFormat="1" applyFont="1" applyAlignment="1" applyProtection="1">
      <alignment vertical="top"/>
      <protection hidden="1"/>
    </xf>
    <xf numFmtId="0" fontId="3" fillId="0" borderId="0" xfId="2" applyFont="1" applyAlignment="1" applyProtection="1">
      <alignment vertical="top"/>
      <protection hidden="1"/>
    </xf>
    <xf numFmtId="0" fontId="2" fillId="0" borderId="0" xfId="2" applyFont="1" applyAlignment="1" applyProtection="1">
      <alignment horizontal="center" vertical="top"/>
      <protection hidden="1"/>
    </xf>
    <xf numFmtId="0" fontId="3" fillId="0" borderId="0" xfId="0" applyNumberFormat="1" applyFont="1" applyFill="1" applyBorder="1" applyAlignment="1" applyProtection="1">
      <alignment horizontal="left" vertical="top"/>
      <protection hidden="1"/>
    </xf>
    <xf numFmtId="0" fontId="3" fillId="0" borderId="0" xfId="2" applyFont="1" applyBorder="1" applyAlignment="1" applyProtection="1">
      <alignment horizontal="left" vertical="top"/>
      <protection hidden="1"/>
    </xf>
    <xf numFmtId="0" fontId="3" fillId="0" borderId="0" xfId="2" applyFont="1" applyBorder="1" applyAlignment="1" applyProtection="1">
      <alignment vertical="top"/>
      <protection hidden="1"/>
    </xf>
    <xf numFmtId="0" fontId="4" fillId="0" borderId="0" xfId="0" applyFont="1" applyBorder="1" applyAlignment="1" applyProtection="1">
      <alignment horizontal="left" vertical="top"/>
    </xf>
    <xf numFmtId="10" fontId="2" fillId="0" borderId="0" xfId="0" applyNumberFormat="1" applyFont="1" applyFill="1" applyBorder="1" applyAlignment="1" applyProtection="1">
      <alignment horizontal="center" vertical="top"/>
    </xf>
    <xf numFmtId="0" fontId="2" fillId="0" borderId="0" xfId="2" applyFont="1" applyFill="1" applyAlignment="1" applyProtection="1">
      <alignment vertical="top"/>
      <protection hidden="1"/>
    </xf>
    <xf numFmtId="10" fontId="2" fillId="0" borderId="0" xfId="2" applyNumberFormat="1" applyFont="1" applyFill="1" applyAlignment="1" applyProtection="1">
      <alignment vertical="top"/>
      <protection hidden="1"/>
    </xf>
    <xf numFmtId="2" fontId="3" fillId="0" borderId="0" xfId="0" applyNumberFormat="1" applyFont="1" applyBorder="1" applyAlignment="1" applyProtection="1">
      <alignment horizontal="center" vertical="top"/>
    </xf>
    <xf numFmtId="2" fontId="3" fillId="0" borderId="0" xfId="0" applyNumberFormat="1" applyFont="1" applyFill="1" applyBorder="1" applyAlignment="1" applyProtection="1">
      <alignment horizontal="center" vertical="top"/>
    </xf>
    <xf numFmtId="0" fontId="3" fillId="0" borderId="0" xfId="2" applyFont="1" applyFill="1" applyAlignment="1" applyProtection="1">
      <alignment vertical="top"/>
      <protection hidden="1"/>
    </xf>
    <xf numFmtId="10" fontId="3" fillId="0" borderId="0" xfId="2" applyNumberFormat="1" applyFont="1" applyFill="1" applyAlignment="1" applyProtection="1">
      <alignment vertical="top"/>
      <protection hidden="1"/>
    </xf>
    <xf numFmtId="0" fontId="4" fillId="0" borderId="0" xfId="0" applyFont="1" applyFill="1" applyBorder="1" applyAlignment="1" applyProtection="1">
      <alignment horizontal="left" vertical="top"/>
    </xf>
    <xf numFmtId="2" fontId="2" fillId="0" borderId="0" xfId="0" applyNumberFormat="1" applyFont="1" applyFill="1" applyBorder="1" applyAlignment="1" applyProtection="1">
      <alignment horizontal="center" vertical="top"/>
    </xf>
    <xf numFmtId="164" fontId="3" fillId="0" borderId="0" xfId="0" applyNumberFormat="1" applyFont="1" applyFill="1" applyBorder="1" applyAlignment="1" applyProtection="1">
      <alignment horizontal="center" vertical="top"/>
    </xf>
    <xf numFmtId="0" fontId="3" fillId="0" borderId="0" xfId="2" applyFont="1" applyFill="1" applyBorder="1" applyAlignment="1" applyProtection="1">
      <alignment vertical="top"/>
      <protection hidden="1"/>
    </xf>
    <xf numFmtId="10" fontId="3" fillId="0" borderId="0" xfId="2" applyNumberFormat="1" applyFont="1" applyFill="1" applyBorder="1" applyAlignment="1" applyProtection="1">
      <alignment vertical="top"/>
      <protection hidden="1"/>
    </xf>
    <xf numFmtId="0" fontId="3" fillId="0" borderId="0" xfId="2" applyFont="1" applyFill="1" applyBorder="1" applyAlignment="1" applyProtection="1">
      <alignment horizontal="center" vertical="top"/>
      <protection hidden="1"/>
    </xf>
    <xf numFmtId="0" fontId="2" fillId="0" borderId="0" xfId="2" applyFont="1" applyFill="1" applyBorder="1" applyAlignment="1" applyProtection="1">
      <alignment vertical="top"/>
      <protection hidden="1"/>
    </xf>
    <xf numFmtId="0" fontId="3" fillId="0" borderId="0" xfId="0" applyFont="1" applyBorder="1" applyAlignment="1" applyProtection="1">
      <alignment vertical="top"/>
      <protection hidden="1"/>
    </xf>
    <xf numFmtId="15" fontId="3" fillId="0" borderId="0" xfId="0" applyNumberFormat="1" applyFont="1" applyBorder="1" applyAlignment="1" applyProtection="1">
      <alignment vertical="top"/>
    </xf>
    <xf numFmtId="0" fontId="4" fillId="5" borderId="0" xfId="0" applyNumberFormat="1" applyFont="1" applyFill="1" applyBorder="1" applyAlignment="1" applyProtection="1">
      <alignment horizontal="left" vertical="top" wrapText="1"/>
    </xf>
    <xf numFmtId="0" fontId="5" fillId="5" borderId="0" xfId="0" applyNumberFormat="1" applyFont="1" applyFill="1" applyBorder="1" applyAlignment="1" applyProtection="1">
      <alignment horizontal="center" vertical="top" wrapText="1"/>
    </xf>
    <xf numFmtId="0" fontId="5" fillId="5" borderId="0" xfId="0" applyNumberFormat="1" applyFont="1" applyFill="1" applyBorder="1" applyAlignment="1" applyProtection="1">
      <alignment vertical="top" wrapText="1"/>
    </xf>
    <xf numFmtId="0" fontId="5" fillId="5" borderId="0" xfId="0" applyFont="1" applyFill="1" applyAlignment="1" applyProtection="1">
      <alignment vertical="top"/>
    </xf>
    <xf numFmtId="0" fontId="5" fillId="5" borderId="0" xfId="0" applyFont="1" applyFill="1" applyBorder="1" applyAlignment="1" applyProtection="1">
      <alignment vertical="top"/>
    </xf>
    <xf numFmtId="0" fontId="3" fillId="5" borderId="0" xfId="0" applyFont="1" applyFill="1" applyBorder="1" applyAlignment="1" applyProtection="1">
      <alignment vertical="top"/>
    </xf>
    <xf numFmtId="0" fontId="3" fillId="5" borderId="0" xfId="0" applyFont="1" applyFill="1" applyBorder="1" applyAlignment="1" applyProtection="1">
      <alignment horizontal="center" vertical="top"/>
    </xf>
    <xf numFmtId="15" fontId="3" fillId="5" borderId="0" xfId="0" applyNumberFormat="1" applyFont="1" applyFill="1" applyBorder="1" applyAlignment="1" applyProtection="1">
      <alignment vertical="top"/>
    </xf>
    <xf numFmtId="0" fontId="3" fillId="5" borderId="0" xfId="0" applyFont="1" applyFill="1" applyAlignment="1" applyProtection="1">
      <alignment vertical="top"/>
    </xf>
    <xf numFmtId="0" fontId="3" fillId="0" borderId="0" xfId="0" applyNumberFormat="1" applyFont="1" applyFill="1" applyBorder="1" applyAlignment="1" applyProtection="1">
      <alignment horizontal="justify" vertical="top" wrapText="1"/>
    </xf>
    <xf numFmtId="10" fontId="3" fillId="0" borderId="0" xfId="0" applyNumberFormat="1" applyFont="1" applyFill="1" applyBorder="1" applyAlignment="1" applyProtection="1">
      <alignment horizontal="justify" vertical="top" wrapText="1"/>
    </xf>
    <xf numFmtId="0" fontId="4" fillId="0" borderId="0" xfId="0" applyNumberFormat="1" applyFont="1" applyFill="1" applyBorder="1" applyAlignment="1" applyProtection="1">
      <alignment horizontal="left" vertical="top" wrapText="1"/>
    </xf>
    <xf numFmtId="0" fontId="5" fillId="0" borderId="0" xfId="0" applyNumberFormat="1" applyFont="1" applyFill="1" applyBorder="1" applyAlignment="1" applyProtection="1">
      <alignment horizontal="center" vertical="top" wrapText="1"/>
    </xf>
    <xf numFmtId="0" fontId="5" fillId="0" borderId="0" xfId="0" applyNumberFormat="1" applyFont="1" applyFill="1" applyBorder="1" applyAlignment="1" applyProtection="1">
      <alignment vertical="top" wrapText="1"/>
    </xf>
    <xf numFmtId="0" fontId="2" fillId="0" borderId="0" xfId="0" applyNumberFormat="1" applyFont="1" applyFill="1" applyBorder="1" applyAlignment="1" applyProtection="1">
      <alignment vertical="top"/>
    </xf>
    <xf numFmtId="0" fontId="7" fillId="0" borderId="0" xfId="0" applyNumberFormat="1" applyFont="1" applyFill="1" applyBorder="1" applyAlignment="1" applyProtection="1">
      <alignment horizontal="right" vertical="top"/>
    </xf>
    <xf numFmtId="0" fontId="2" fillId="3" borderId="2" xfId="0" applyNumberFormat="1" applyFont="1" applyFill="1" applyBorder="1" applyAlignment="1" applyProtection="1">
      <alignment horizontal="center" vertical="top" wrapText="1"/>
    </xf>
    <xf numFmtId="10" fontId="2" fillId="3" borderId="2" xfId="0" applyNumberFormat="1" applyFont="1" applyFill="1" applyBorder="1" applyAlignment="1" applyProtection="1">
      <alignment horizontal="center" vertical="top" wrapText="1"/>
    </xf>
    <xf numFmtId="0" fontId="2" fillId="3" borderId="2" xfId="0" applyNumberFormat="1" applyFont="1" applyFill="1" applyBorder="1" applyAlignment="1" applyProtection="1">
      <alignment vertical="top" wrapText="1"/>
    </xf>
    <xf numFmtId="0" fontId="2" fillId="3" borderId="2" xfId="0" applyNumberFormat="1" applyFont="1" applyFill="1" applyBorder="1" applyAlignment="1" applyProtection="1">
      <alignment horizontal="center" vertical="top"/>
    </xf>
    <xf numFmtId="0" fontId="2" fillId="0" borderId="0" xfId="0" applyNumberFormat="1" applyFont="1" applyFill="1" applyBorder="1" applyAlignment="1" applyProtection="1">
      <alignment horizontal="center" vertical="top" wrapText="1"/>
      <protection hidden="1"/>
    </xf>
    <xf numFmtId="0" fontId="2" fillId="3" borderId="3" xfId="0" applyNumberFormat="1" applyFont="1" applyFill="1" applyBorder="1" applyAlignment="1" applyProtection="1">
      <alignment horizontal="center" vertical="top"/>
    </xf>
    <xf numFmtId="0" fontId="2" fillId="3" borderId="4" xfId="0" applyNumberFormat="1" applyFont="1" applyFill="1" applyBorder="1" applyAlignment="1" applyProtection="1">
      <alignment horizontal="center" vertical="top"/>
    </xf>
    <xf numFmtId="0" fontId="3" fillId="3" borderId="5" xfId="0" applyNumberFormat="1" applyFont="1" applyFill="1" applyBorder="1" applyAlignment="1" applyProtection="1">
      <alignment horizontal="center" vertical="top"/>
    </xf>
    <xf numFmtId="0" fontId="2" fillId="0" borderId="0" xfId="0" applyNumberFormat="1" applyFont="1" applyFill="1" applyBorder="1" applyAlignment="1" applyProtection="1">
      <alignment horizontal="center" vertical="top"/>
      <protection hidden="1"/>
    </xf>
    <xf numFmtId="0" fontId="6" fillId="6" borderId="6" xfId="0" applyNumberFormat="1" applyFont="1" applyFill="1" applyBorder="1" applyAlignment="1" applyProtection="1">
      <alignment horizontal="center" vertical="top" wrapText="1"/>
    </xf>
    <xf numFmtId="0" fontId="6" fillId="6" borderId="7" xfId="0" applyNumberFormat="1" applyFont="1" applyFill="1" applyBorder="1" applyAlignment="1" applyProtection="1">
      <alignment vertical="top"/>
    </xf>
    <xf numFmtId="0" fontId="2" fillId="6" borderId="7" xfId="0" applyNumberFormat="1" applyFont="1" applyFill="1" applyBorder="1" applyAlignment="1" applyProtection="1">
      <alignment vertical="top" wrapText="1"/>
    </xf>
    <xf numFmtId="0" fontId="2" fillId="6" borderId="4" xfId="0" applyNumberFormat="1" applyFont="1" applyFill="1" applyBorder="1" applyAlignment="1" applyProtection="1">
      <alignment vertical="top" wrapText="1"/>
    </xf>
    <xf numFmtId="0" fontId="3" fillId="0" borderId="8" xfId="0" applyFont="1" applyFill="1" applyBorder="1" applyAlignment="1" applyProtection="1">
      <alignment horizontal="center" vertical="top" wrapText="1"/>
    </xf>
    <xf numFmtId="0" fontId="3" fillId="0" borderId="8" xfId="0" applyFont="1" applyFill="1" applyBorder="1" applyAlignment="1" applyProtection="1">
      <alignment vertical="top" wrapText="1"/>
    </xf>
    <xf numFmtId="1" fontId="3" fillId="0" borderId="9" xfId="3" applyNumberFormat="1" applyFont="1" applyFill="1" applyBorder="1" applyAlignment="1" applyProtection="1">
      <alignment horizontal="center" vertical="top"/>
      <protection locked="0" hidden="1"/>
    </xf>
    <xf numFmtId="9" fontId="3" fillId="0" borderId="8" xfId="0" applyNumberFormat="1" applyFont="1" applyFill="1" applyBorder="1" applyAlignment="1" applyProtection="1">
      <alignment horizontal="center" vertical="top" wrapText="1"/>
    </xf>
    <xf numFmtId="10" fontId="3" fillId="0" borderId="8" xfId="3" applyNumberFormat="1" applyFont="1" applyFill="1" applyBorder="1" applyAlignment="1" applyProtection="1">
      <alignment horizontal="center" vertical="top"/>
      <protection locked="0" hidden="1"/>
    </xf>
    <xf numFmtId="2" fontId="3" fillId="0" borderId="8" xfId="3" applyNumberFormat="1" applyFont="1" applyFill="1" applyBorder="1" applyAlignment="1" applyProtection="1">
      <alignment horizontal="right" vertical="top"/>
      <protection locked="0" hidden="1"/>
    </xf>
    <xf numFmtId="2" fontId="3" fillId="0" borderId="8" xfId="0" applyNumberFormat="1" applyFont="1" applyFill="1" applyBorder="1" applyAlignment="1" applyProtection="1">
      <alignment horizontal="right" vertical="top"/>
    </xf>
    <xf numFmtId="2" fontId="8" fillId="0" borderId="8" xfId="0" applyNumberFormat="1" applyFont="1" applyFill="1" applyBorder="1" applyAlignment="1" applyProtection="1">
      <alignment horizontal="right" vertical="top"/>
    </xf>
    <xf numFmtId="0" fontId="5" fillId="0" borderId="0" xfId="0" applyNumberFormat="1" applyFont="1" applyFill="1" applyBorder="1" applyAlignment="1" applyProtection="1">
      <alignment vertical="top"/>
    </xf>
    <xf numFmtId="2" fontId="3" fillId="0" borderId="0" xfId="0" applyNumberFormat="1" applyFont="1" applyFill="1" applyBorder="1" applyAlignment="1" applyProtection="1">
      <alignment vertical="top"/>
    </xf>
    <xf numFmtId="1" fontId="5" fillId="0" borderId="0" xfId="0" applyNumberFormat="1" applyFont="1" applyBorder="1" applyAlignment="1" applyProtection="1">
      <alignment vertical="top"/>
      <protection hidden="1"/>
    </xf>
    <xf numFmtId="0" fontId="5" fillId="0" borderId="0" xfId="0" applyFont="1" applyBorder="1" applyAlignment="1" applyProtection="1">
      <alignment vertical="top"/>
      <protection hidden="1"/>
    </xf>
    <xf numFmtId="9" fontId="3" fillId="0" borderId="2" xfId="0" applyNumberFormat="1" applyFont="1" applyFill="1" applyBorder="1" applyAlignment="1" applyProtection="1">
      <alignment horizontal="center" vertical="top" wrapText="1"/>
    </xf>
    <xf numFmtId="2" fontId="3" fillId="0" borderId="2" xfId="0" applyNumberFormat="1" applyFont="1" applyFill="1" applyBorder="1" applyAlignment="1" applyProtection="1">
      <alignment horizontal="right" vertical="top"/>
    </xf>
    <xf numFmtId="2" fontId="8" fillId="0" borderId="2" xfId="0" applyNumberFormat="1" applyFont="1" applyFill="1" applyBorder="1" applyAlignment="1" applyProtection="1">
      <alignment horizontal="right" vertical="top"/>
    </xf>
    <xf numFmtId="0" fontId="3" fillId="7" borderId="11" xfId="0" applyNumberFormat="1" applyFont="1" applyFill="1" applyBorder="1" applyAlignment="1" applyProtection="1">
      <alignment horizontal="center" vertical="top" wrapText="1"/>
    </xf>
    <xf numFmtId="0" fontId="3" fillId="7" borderId="1" xfId="0" applyNumberFormat="1" applyFont="1" applyFill="1" applyBorder="1" applyAlignment="1" applyProtection="1">
      <alignment horizontal="center" vertical="top" wrapText="1"/>
    </xf>
    <xf numFmtId="39" fontId="2" fillId="7" borderId="8" xfId="1" applyNumberFormat="1" applyFont="1" applyFill="1" applyBorder="1" applyAlignment="1" applyProtection="1">
      <alignment horizontal="right" vertical="top"/>
    </xf>
    <xf numFmtId="0" fontId="3" fillId="7" borderId="12" xfId="0" applyNumberFormat="1" applyFont="1" applyFill="1" applyBorder="1" applyAlignment="1" applyProtection="1">
      <alignment vertical="top"/>
    </xf>
    <xf numFmtId="2" fontId="5" fillId="0" borderId="0" xfId="0" applyNumberFormat="1" applyFont="1" applyAlignment="1" applyProtection="1">
      <alignment vertical="top"/>
    </xf>
    <xf numFmtId="0" fontId="3" fillId="0" borderId="0" xfId="0" applyFont="1" applyBorder="1" applyAlignment="1" applyProtection="1">
      <alignment horizontal="center" vertical="top"/>
    </xf>
    <xf numFmtId="0" fontId="3" fillId="0" borderId="3" xfId="4" applyNumberFormat="1" applyFont="1" applyFill="1" applyBorder="1" applyAlignment="1" applyProtection="1">
      <alignment horizontal="center" vertical="top"/>
    </xf>
    <xf numFmtId="0" fontId="3" fillId="0" borderId="7" xfId="4" applyNumberFormat="1" applyFont="1" applyFill="1" applyBorder="1" applyAlignment="1" applyProtection="1">
      <alignment horizontal="center" vertical="top"/>
    </xf>
    <xf numFmtId="39" fontId="2" fillId="0" borderId="2" xfId="1" applyNumberFormat="1" applyFont="1" applyFill="1" applyBorder="1" applyAlignment="1" applyProtection="1">
      <alignment horizontal="right" vertical="top"/>
    </xf>
    <xf numFmtId="0" fontId="3" fillId="0" borderId="5" xfId="0" applyNumberFormat="1" applyFont="1" applyFill="1" applyBorder="1" applyAlignment="1" applyProtection="1">
      <alignment vertical="top"/>
    </xf>
    <xf numFmtId="0" fontId="3" fillId="8" borderId="13" xfId="4" applyNumberFormat="1" applyFont="1" applyFill="1" applyBorder="1" applyAlignment="1" applyProtection="1">
      <alignment horizontal="center" vertical="top"/>
    </xf>
    <xf numFmtId="0" fontId="3" fillId="8" borderId="14" xfId="4" applyNumberFormat="1" applyFont="1" applyFill="1" applyBorder="1" applyAlignment="1" applyProtection="1">
      <alignment horizontal="center" vertical="top"/>
    </xf>
    <xf numFmtId="39" fontId="2" fillId="8" borderId="2" xfId="1" applyNumberFormat="1" applyFont="1" applyFill="1" applyBorder="1" applyAlignment="1" applyProtection="1">
      <alignment horizontal="right" vertical="top"/>
    </xf>
    <xf numFmtId="0" fontId="3" fillId="8" borderId="2" xfId="0" applyNumberFormat="1" applyFont="1" applyFill="1" applyBorder="1" applyAlignment="1" applyProtection="1">
      <alignment vertical="top"/>
    </xf>
    <xf numFmtId="2" fontId="2" fillId="0" borderId="0" xfId="0" applyNumberFormat="1" applyFont="1" applyFill="1" applyBorder="1" applyAlignment="1" applyProtection="1">
      <alignment vertical="top"/>
    </xf>
    <xf numFmtId="0" fontId="2" fillId="0" borderId="0" xfId="0" applyFont="1" applyFill="1" applyBorder="1" applyAlignment="1" applyProtection="1">
      <alignment horizontal="center" vertical="top"/>
    </xf>
    <xf numFmtId="0" fontId="2" fillId="0" borderId="0" xfId="0" applyNumberFormat="1" applyFont="1" applyFill="1" applyBorder="1" applyAlignment="1" applyProtection="1">
      <alignment horizontal="center" vertical="top"/>
    </xf>
    <xf numFmtId="0" fontId="3" fillId="0" borderId="0" xfId="0" applyFont="1" applyBorder="1" applyAlignment="1" applyProtection="1">
      <alignment horizontal="right" vertical="top"/>
    </xf>
    <xf numFmtId="0" fontId="3" fillId="8" borderId="0" xfId="4" applyNumberFormat="1" applyFont="1" applyFill="1" applyBorder="1" applyAlignment="1" applyProtection="1">
      <alignment horizontal="center" vertical="top"/>
    </xf>
    <xf numFmtId="0" fontId="3" fillId="0" borderId="0" xfId="0" applyFont="1" applyFill="1" applyBorder="1" applyAlignment="1" applyProtection="1">
      <alignment horizontal="right" vertical="top"/>
    </xf>
    <xf numFmtId="0" fontId="2" fillId="0" borderId="0" xfId="0" applyFont="1" applyAlignment="1" applyProtection="1">
      <alignment horizontal="left" vertical="top"/>
    </xf>
    <xf numFmtId="0" fontId="3" fillId="0" borderId="0" xfId="0" applyFont="1" applyAlignment="1" applyProtection="1">
      <alignment horizontal="right" vertical="top"/>
    </xf>
    <xf numFmtId="0" fontId="2" fillId="0" borderId="0" xfId="0" applyNumberFormat="1" applyFont="1" applyFill="1" applyBorder="1" applyAlignment="1" applyProtection="1">
      <alignment horizontal="justify" vertical="top"/>
    </xf>
    <xf numFmtId="165" fontId="2" fillId="0" borderId="0" xfId="0" applyNumberFormat="1" applyFont="1" applyFill="1" applyBorder="1" applyAlignment="1" applyProtection="1">
      <alignment vertical="top"/>
    </xf>
    <xf numFmtId="10" fontId="2" fillId="0" borderId="0" xfId="0" applyNumberFormat="1" applyFont="1" applyFill="1" applyBorder="1" applyAlignment="1" applyProtection="1">
      <alignment horizontal="justify" vertical="top"/>
    </xf>
    <xf numFmtId="14" fontId="3" fillId="0" borderId="0" xfId="0" applyNumberFormat="1" applyFont="1" applyFill="1" applyBorder="1" applyAlignment="1" applyProtection="1">
      <alignment horizontal="center" vertical="top"/>
    </xf>
    <xf numFmtId="0" fontId="2" fillId="0" borderId="0" xfId="0" applyFont="1" applyAlignment="1" applyProtection="1">
      <alignment horizontal="right" vertical="top"/>
    </xf>
    <xf numFmtId="0" fontId="2" fillId="0" borderId="0" xfId="0" applyFont="1" applyFill="1" applyBorder="1" applyAlignment="1" applyProtection="1">
      <alignment vertical="top"/>
    </xf>
    <xf numFmtId="0" fontId="5" fillId="0" borderId="0" xfId="0" applyNumberFormat="1" applyFont="1" applyFill="1" applyBorder="1" applyAlignment="1" applyProtection="1">
      <alignment horizontal="center" vertical="top"/>
    </xf>
    <xf numFmtId="10"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center" vertical="top"/>
      <protection hidden="1"/>
    </xf>
    <xf numFmtId="10"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vertical="top"/>
      <protection hidden="1"/>
    </xf>
    <xf numFmtId="0" fontId="4" fillId="0" borderId="0" xfId="0" applyFont="1" applyFill="1" applyBorder="1" applyAlignment="1" applyProtection="1">
      <alignment horizontal="right" vertical="top"/>
      <protection hidden="1"/>
    </xf>
    <xf numFmtId="0" fontId="5" fillId="0" borderId="0" xfId="0" applyFont="1" applyFill="1" applyBorder="1" applyAlignment="1" applyProtection="1">
      <alignment vertical="top"/>
      <protection hidden="1"/>
    </xf>
    <xf numFmtId="0" fontId="3" fillId="0" borderId="0" xfId="0" applyFont="1" applyFill="1" applyBorder="1" applyAlignment="1" applyProtection="1">
      <alignment vertical="top"/>
      <protection hidden="1"/>
    </xf>
    <xf numFmtId="0" fontId="3" fillId="0" borderId="0" xfId="0" applyNumberFormat="1" applyFont="1" applyFill="1" applyBorder="1" applyAlignment="1" applyProtection="1">
      <alignment vertical="top"/>
      <protection hidden="1"/>
    </xf>
    <xf numFmtId="0" fontId="4" fillId="0" borderId="0" xfId="0" applyNumberFormat="1" applyFont="1" applyFill="1" applyBorder="1" applyAlignment="1" applyProtection="1">
      <alignment horizontal="left" vertical="top"/>
      <protection hidden="1"/>
    </xf>
    <xf numFmtId="10" fontId="4" fillId="0" borderId="0" xfId="0" applyNumberFormat="1" applyFont="1" applyFill="1" applyBorder="1" applyAlignment="1" applyProtection="1">
      <alignment horizontal="left" vertical="top"/>
      <protection hidden="1"/>
    </xf>
    <xf numFmtId="0" fontId="4" fillId="0" borderId="0" xfId="0" applyNumberFormat="1" applyFont="1" applyFill="1" applyBorder="1" applyAlignment="1" applyProtection="1">
      <alignment horizontal="center" vertical="top"/>
      <protection hidden="1"/>
    </xf>
    <xf numFmtId="0" fontId="4" fillId="0" borderId="0" xfId="0" applyNumberFormat="1" applyFont="1" applyFill="1" applyBorder="1" applyAlignment="1" applyProtection="1">
      <alignment vertical="top"/>
      <protection hidden="1"/>
    </xf>
    <xf numFmtId="0" fontId="3" fillId="0" borderId="0" xfId="0" applyNumberFormat="1" applyFont="1" applyFill="1" applyBorder="1" applyAlignment="1" applyProtection="1">
      <alignment horizontal="right" vertical="top"/>
      <protection hidden="1"/>
    </xf>
    <xf numFmtId="0" fontId="5" fillId="0" borderId="0" xfId="0" applyNumberFormat="1" applyFont="1" applyFill="1" applyBorder="1" applyAlignment="1" applyProtection="1">
      <alignment horizontal="left" vertical="top"/>
      <protection hidden="1"/>
    </xf>
    <xf numFmtId="10" fontId="5" fillId="0" borderId="0" xfId="0" applyNumberFormat="1" applyFont="1" applyFill="1" applyBorder="1" applyAlignment="1" applyProtection="1">
      <alignment horizontal="left" vertical="top"/>
      <protection hidden="1"/>
    </xf>
    <xf numFmtId="0" fontId="4" fillId="0" borderId="0" xfId="2" applyFont="1" applyFill="1" applyBorder="1" applyAlignment="1" applyProtection="1">
      <alignment vertical="top"/>
      <protection hidden="1"/>
    </xf>
    <xf numFmtId="10" fontId="4" fillId="0" borderId="0" xfId="2" applyNumberFormat="1" applyFont="1" applyFill="1" applyBorder="1" applyAlignment="1" applyProtection="1">
      <alignment vertical="top"/>
      <protection hidden="1"/>
    </xf>
    <xf numFmtId="0" fontId="5" fillId="0" borderId="0" xfId="2" applyFont="1" applyFill="1" applyBorder="1" applyAlignment="1" applyProtection="1">
      <alignment vertical="top"/>
      <protection hidden="1"/>
    </xf>
    <xf numFmtId="0" fontId="4" fillId="0" borderId="0" xfId="2" applyFont="1" applyFill="1" applyBorder="1" applyAlignment="1" applyProtection="1">
      <alignment horizontal="center" vertical="top"/>
      <protection hidden="1"/>
    </xf>
    <xf numFmtId="0" fontId="5" fillId="0" borderId="0" xfId="2" applyFont="1" applyFill="1" applyBorder="1" applyAlignment="1" applyProtection="1">
      <alignment horizontal="left" vertical="top"/>
      <protection hidden="1"/>
    </xf>
    <xf numFmtId="10" fontId="5" fillId="0" borderId="0" xfId="2" applyNumberFormat="1" applyFont="1" applyFill="1" applyBorder="1" applyAlignment="1" applyProtection="1">
      <alignment vertical="top"/>
      <protection hidden="1"/>
    </xf>
    <xf numFmtId="164" fontId="3" fillId="0" borderId="0" xfId="0" applyNumberFormat="1" applyFont="1" applyFill="1" applyBorder="1" applyAlignment="1" applyProtection="1">
      <alignment vertical="top"/>
    </xf>
    <xf numFmtId="0" fontId="5" fillId="0" borderId="0" xfId="2" applyFont="1" applyFill="1" applyBorder="1" applyAlignment="1" applyProtection="1">
      <alignment horizontal="center" vertical="top"/>
      <protection hidden="1"/>
    </xf>
    <xf numFmtId="0" fontId="4" fillId="0" borderId="0" xfId="0" applyNumberFormat="1" applyFont="1" applyFill="1" applyBorder="1" applyAlignment="1" applyProtection="1">
      <alignment horizontal="center" vertical="top" wrapText="1"/>
      <protection hidden="1"/>
    </xf>
    <xf numFmtId="10" fontId="4" fillId="0" borderId="0" xfId="0" applyNumberFormat="1" applyFont="1" applyFill="1" applyBorder="1" applyAlignment="1" applyProtection="1">
      <alignment horizontal="center" vertical="top" wrapText="1"/>
      <protection hidden="1"/>
    </xf>
    <xf numFmtId="0" fontId="4" fillId="0" borderId="0" xfId="0" applyNumberFormat="1" applyFont="1" applyFill="1" applyBorder="1" applyAlignment="1" applyProtection="1">
      <alignment vertical="top" wrapText="1"/>
      <protection hidden="1"/>
    </xf>
    <xf numFmtId="0" fontId="3" fillId="0" borderId="0" xfId="0" applyNumberFormat="1" applyFont="1" applyFill="1" applyBorder="1" applyAlignment="1" applyProtection="1">
      <alignment horizontal="center" vertical="top" wrapText="1"/>
      <protection hidden="1"/>
    </xf>
    <xf numFmtId="10" fontId="4" fillId="0" borderId="0" xfId="0" applyNumberFormat="1" applyFont="1" applyFill="1" applyBorder="1" applyAlignment="1" applyProtection="1">
      <alignment horizontal="center" vertical="top"/>
      <protection hidden="1"/>
    </xf>
    <xf numFmtId="0" fontId="3" fillId="0" borderId="0" xfId="0" applyNumberFormat="1" applyFont="1" applyFill="1" applyBorder="1" applyAlignment="1" applyProtection="1">
      <alignment horizontal="center" vertical="top"/>
      <protection hidden="1"/>
    </xf>
    <xf numFmtId="166" fontId="4" fillId="0" borderId="0" xfId="4" applyNumberFormat="1" applyFont="1" applyFill="1" applyBorder="1" applyAlignment="1" applyProtection="1">
      <alignment horizontal="center" vertical="top" wrapText="1"/>
      <protection hidden="1"/>
    </xf>
    <xf numFmtId="10" fontId="4" fillId="0" borderId="0" xfId="4" applyNumberFormat="1" applyFont="1" applyFill="1" applyBorder="1" applyAlignment="1" applyProtection="1">
      <alignment horizontal="center" vertical="top" wrapText="1"/>
      <protection hidden="1"/>
    </xf>
    <xf numFmtId="0" fontId="4" fillId="0" borderId="0" xfId="4" applyFont="1" applyFill="1" applyBorder="1" applyAlignment="1" applyProtection="1">
      <alignment vertical="top"/>
      <protection hidden="1"/>
    </xf>
    <xf numFmtId="0" fontId="5" fillId="0" borderId="0" xfId="4" applyNumberFormat="1"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right" vertical="top" wrapText="1"/>
      <protection hidden="1"/>
    </xf>
    <xf numFmtId="2" fontId="5" fillId="0" borderId="0" xfId="0" applyNumberFormat="1" applyFont="1" applyFill="1" applyBorder="1" applyAlignment="1" applyProtection="1">
      <alignment horizontal="right" vertical="top" wrapText="1"/>
      <protection hidden="1"/>
    </xf>
    <xf numFmtId="2" fontId="5" fillId="0" borderId="0" xfId="0" applyNumberFormat="1" applyFont="1" applyFill="1" applyBorder="1" applyAlignment="1" applyProtection="1">
      <alignment horizontal="right" vertical="top"/>
      <protection hidden="1"/>
    </xf>
    <xf numFmtId="2" fontId="2" fillId="0" borderId="0" xfId="0" applyNumberFormat="1" applyFont="1" applyFill="1" applyBorder="1" applyAlignment="1" applyProtection="1">
      <alignment horizontal="center" vertical="top"/>
      <protection hidden="1"/>
    </xf>
    <xf numFmtId="166" fontId="5" fillId="0" borderId="0" xfId="4" applyNumberFormat="1" applyFont="1" applyFill="1" applyBorder="1" applyAlignment="1" applyProtection="1">
      <alignment horizontal="center" vertical="top" wrapText="1"/>
      <protection hidden="1"/>
    </xf>
    <xf numFmtId="10" fontId="5" fillId="0" borderId="0" xfId="4" applyNumberFormat="1" applyFont="1" applyFill="1" applyBorder="1" applyAlignment="1" applyProtection="1">
      <alignment horizontal="center" vertical="top" wrapText="1"/>
      <protection hidden="1"/>
    </xf>
    <xf numFmtId="0" fontId="5" fillId="0" borderId="0" xfId="4" applyFont="1" applyFill="1" applyBorder="1" applyAlignment="1" applyProtection="1">
      <alignment vertical="top" wrapText="1"/>
      <protection hidden="1"/>
    </xf>
    <xf numFmtId="167" fontId="5" fillId="0" borderId="0" xfId="0" applyNumberFormat="1" applyFont="1" applyFill="1" applyBorder="1" applyAlignment="1" applyProtection="1">
      <alignment horizontal="right" vertical="top" wrapText="1"/>
      <protection hidden="1"/>
    </xf>
    <xf numFmtId="2" fontId="5" fillId="0" borderId="0" xfId="0" applyNumberFormat="1" applyFont="1" applyFill="1" applyBorder="1" applyAlignment="1" applyProtection="1">
      <alignment vertical="top" wrapText="1"/>
      <protection hidden="1"/>
    </xf>
    <xf numFmtId="0" fontId="3" fillId="0" borderId="0" xfId="0" applyNumberFormat="1" applyFont="1" applyFill="1" applyBorder="1" applyAlignment="1" applyProtection="1">
      <alignment vertical="top" wrapText="1"/>
      <protection hidden="1"/>
    </xf>
    <xf numFmtId="167" fontId="3" fillId="0" borderId="0" xfId="0" applyNumberFormat="1" applyFont="1" applyFill="1" applyBorder="1" applyAlignment="1" applyProtection="1">
      <alignment horizontal="right" vertical="top" wrapText="1"/>
      <protection hidden="1"/>
    </xf>
    <xf numFmtId="2" fontId="3" fillId="0" borderId="0" xfId="0" applyNumberFormat="1" applyFont="1" applyFill="1" applyBorder="1" applyAlignment="1" applyProtection="1">
      <alignment vertical="top" wrapText="1"/>
      <protection hidden="1"/>
    </xf>
    <xf numFmtId="0" fontId="5" fillId="0" borderId="0" xfId="4" applyNumberFormat="1" applyFont="1" applyFill="1" applyBorder="1" applyAlignment="1" applyProtection="1">
      <alignment vertical="top"/>
      <protection hidden="1"/>
    </xf>
    <xf numFmtId="168" fontId="5" fillId="0" borderId="0" xfId="0" applyNumberFormat="1" applyFont="1" applyFill="1" applyBorder="1" applyAlignment="1" applyProtection="1">
      <alignment horizontal="right" vertical="top" wrapText="1"/>
      <protection hidden="1"/>
    </xf>
    <xf numFmtId="2" fontId="5" fillId="0" borderId="0" xfId="0" applyNumberFormat="1" applyFont="1" applyFill="1" applyBorder="1" applyAlignment="1" applyProtection="1">
      <alignment vertical="top"/>
      <protection hidden="1"/>
    </xf>
    <xf numFmtId="2" fontId="3" fillId="0" borderId="0" xfId="0" applyNumberFormat="1" applyFont="1" applyFill="1" applyBorder="1" applyAlignment="1" applyProtection="1">
      <alignment vertical="top"/>
      <protection hidden="1"/>
    </xf>
    <xf numFmtId="0" fontId="5" fillId="0" borderId="0" xfId="4" applyFont="1" applyFill="1" applyBorder="1" applyAlignment="1" applyProtection="1">
      <alignment horizontal="center" vertical="top" wrapText="1"/>
      <protection hidden="1"/>
    </xf>
    <xf numFmtId="2" fontId="5" fillId="0" borderId="0" xfId="1" applyNumberFormat="1" applyFont="1" applyFill="1" applyBorder="1" applyAlignment="1" applyProtection="1">
      <alignment horizontal="right" vertical="top" wrapText="1"/>
      <protection hidden="1"/>
    </xf>
    <xf numFmtId="167" fontId="3" fillId="0" borderId="0" xfId="1" applyNumberFormat="1" applyFont="1" applyFill="1" applyBorder="1" applyAlignment="1" applyProtection="1">
      <alignment horizontal="center" vertical="top"/>
      <protection hidden="1"/>
    </xf>
    <xf numFmtId="0" fontId="5" fillId="0" borderId="0" xfId="0" applyFont="1" applyFill="1" applyAlignment="1" applyProtection="1">
      <alignment vertical="top"/>
    </xf>
    <xf numFmtId="169" fontId="5" fillId="0" borderId="0" xfId="4" quotePrefix="1" applyNumberFormat="1" applyFont="1" applyFill="1" applyBorder="1" applyAlignment="1" applyProtection="1">
      <alignment vertical="top" wrapText="1"/>
      <protection hidden="1"/>
    </xf>
    <xf numFmtId="0" fontId="5" fillId="0" borderId="0" xfId="0" applyFont="1" applyFill="1" applyAlignment="1" applyProtection="1">
      <alignment horizontal="left" vertical="top"/>
    </xf>
    <xf numFmtId="169" fontId="5" fillId="0" borderId="0" xfId="4" applyNumberFormat="1" applyFont="1" applyFill="1" applyBorder="1" applyAlignment="1" applyProtection="1">
      <alignment vertical="top" wrapText="1"/>
      <protection hidden="1"/>
    </xf>
    <xf numFmtId="0" fontId="4" fillId="0" borderId="0" xfId="4" applyFont="1" applyFill="1" applyBorder="1" applyAlignment="1" applyProtection="1">
      <alignment vertical="top" wrapText="1"/>
      <protection hidden="1"/>
    </xf>
    <xf numFmtId="166" fontId="5" fillId="0" borderId="0" xfId="4" applyNumberFormat="1" applyFont="1" applyFill="1" applyBorder="1" applyAlignment="1" applyProtection="1">
      <alignment vertical="top" wrapText="1"/>
      <protection hidden="1"/>
    </xf>
    <xf numFmtId="2" fontId="3" fillId="0" borderId="0" xfId="1"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vertical="top" wrapText="1"/>
      <protection hidden="1"/>
    </xf>
    <xf numFmtId="3" fontId="5" fillId="0" borderId="0" xfId="4" applyNumberFormat="1" applyFont="1" applyFill="1" applyBorder="1" applyAlignment="1" applyProtection="1">
      <alignment vertical="top" wrapText="1"/>
      <protection hidden="1"/>
    </xf>
    <xf numFmtId="0" fontId="5" fillId="0" borderId="0" xfId="4" applyFont="1" applyFill="1" applyBorder="1" applyAlignment="1" applyProtection="1">
      <alignment horizontal="right" vertical="top" wrapText="1"/>
      <protection hidden="1"/>
    </xf>
    <xf numFmtId="0" fontId="4" fillId="0" borderId="0" xfId="4"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center" vertical="top"/>
      <protection hidden="1"/>
    </xf>
    <xf numFmtId="10" fontId="5" fillId="0" borderId="0" xfId="4"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horizontal="right" vertical="top"/>
      <protection hidden="1"/>
    </xf>
    <xf numFmtId="0" fontId="3" fillId="0" borderId="2" xfId="5" quotePrefix="1" applyFont="1" applyBorder="1" applyAlignment="1" applyProtection="1">
      <alignment horizontal="left" vertical="center"/>
      <protection hidden="1"/>
    </xf>
    <xf numFmtId="0" fontId="10" fillId="0" borderId="2" xfId="5" applyFont="1" applyBorder="1" applyAlignment="1" applyProtection="1">
      <alignment vertical="center"/>
      <protection hidden="1"/>
    </xf>
    <xf numFmtId="0" fontId="11" fillId="0" borderId="0" xfId="5" applyFont="1" applyBorder="1" applyAlignment="1" applyProtection="1">
      <alignment vertical="center"/>
      <protection hidden="1"/>
    </xf>
    <xf numFmtId="0" fontId="12" fillId="0" borderId="0" xfId="5" applyFont="1" applyAlignment="1" applyProtection="1">
      <alignment vertical="center"/>
      <protection hidden="1"/>
    </xf>
    <xf numFmtId="0" fontId="12" fillId="0" borderId="0" xfId="5" applyFont="1" applyProtection="1">
      <protection hidden="1"/>
    </xf>
    <xf numFmtId="0" fontId="12" fillId="0" borderId="0" xfId="5" applyFont="1" applyBorder="1" applyAlignment="1" applyProtection="1">
      <alignment vertical="center"/>
      <protection hidden="1"/>
    </xf>
    <xf numFmtId="0" fontId="16" fillId="0" borderId="20" xfId="5" applyFont="1" applyBorder="1" applyAlignment="1" applyProtection="1">
      <alignment horizontal="center" vertical="center"/>
      <protection hidden="1"/>
    </xf>
    <xf numFmtId="0" fontId="12" fillId="0" borderId="0" xfId="5" applyFont="1"/>
    <xf numFmtId="0" fontId="12" fillId="0" borderId="0" xfId="5" quotePrefix="1" applyFont="1" applyAlignment="1">
      <alignment horizontal="left"/>
    </xf>
    <xf numFmtId="0" fontId="3" fillId="0" borderId="23" xfId="5" applyFont="1" applyBorder="1" applyAlignment="1" applyProtection="1">
      <alignment vertical="center"/>
      <protection hidden="1"/>
    </xf>
    <xf numFmtId="0" fontId="3" fillId="0" borderId="0" xfId="5" applyFont="1" applyBorder="1" applyAlignment="1" applyProtection="1">
      <alignment vertical="center"/>
      <protection hidden="1"/>
    </xf>
    <xf numFmtId="0" fontId="3" fillId="0" borderId="24" xfId="5" applyFont="1" applyBorder="1" applyAlignment="1" applyProtection="1">
      <alignment vertical="center"/>
      <protection hidden="1"/>
    </xf>
    <xf numFmtId="0" fontId="3" fillId="0" borderId="25" xfId="5" applyFont="1" applyBorder="1" applyAlignment="1" applyProtection="1">
      <alignment vertical="center"/>
      <protection hidden="1"/>
    </xf>
    <xf numFmtId="0" fontId="3" fillId="0" borderId="1" xfId="5" applyFont="1" applyBorder="1" applyAlignment="1" applyProtection="1">
      <alignment vertical="center"/>
      <protection hidden="1"/>
    </xf>
    <xf numFmtId="0" fontId="3" fillId="0" borderId="9" xfId="5" applyFont="1" applyBorder="1" applyAlignment="1" applyProtection="1">
      <alignment vertical="center"/>
      <protection hidden="1"/>
    </xf>
    <xf numFmtId="0" fontId="2" fillId="0" borderId="24" xfId="5" applyFont="1" applyBorder="1" applyAlignment="1" applyProtection="1">
      <alignment vertical="center"/>
      <protection hidden="1"/>
    </xf>
    <xf numFmtId="0" fontId="18" fillId="0" borderId="0" xfId="5" applyFont="1" applyBorder="1" applyAlignment="1" applyProtection="1">
      <alignment vertical="center"/>
      <protection hidden="1"/>
    </xf>
    <xf numFmtId="0" fontId="3" fillId="0" borderId="0" xfId="5" applyFont="1" applyAlignment="1" applyProtection="1">
      <alignment vertical="center"/>
      <protection hidden="1"/>
    </xf>
    <xf numFmtId="0" fontId="3" fillId="0" borderId="10" xfId="5" applyFont="1" applyBorder="1" applyAlignment="1" applyProtection="1">
      <alignment vertical="center"/>
      <protection hidden="1"/>
    </xf>
    <xf numFmtId="0" fontId="16" fillId="0" borderId="0" xfId="0" applyFont="1" applyAlignment="1" applyProtection="1">
      <alignment horizontal="center" vertical="center" wrapText="1"/>
      <protection hidden="1"/>
    </xf>
    <xf numFmtId="0" fontId="10" fillId="0" borderId="0" xfId="0" applyFont="1" applyBorder="1" applyAlignment="1" applyProtection="1">
      <protection hidden="1"/>
    </xf>
    <xf numFmtId="0" fontId="3" fillId="0" borderId="0" xfId="0" applyFont="1" applyBorder="1" applyProtection="1">
      <protection hidden="1"/>
    </xf>
    <xf numFmtId="0" fontId="3" fillId="0" borderId="0" xfId="0" applyFont="1" applyAlignment="1" applyProtection="1">
      <alignment vertical="top"/>
      <protection hidden="1"/>
    </xf>
    <xf numFmtId="0" fontId="3" fillId="0" borderId="0" xfId="0" applyFont="1" applyAlignment="1" applyProtection="1">
      <alignment vertical="center"/>
      <protection hidden="1"/>
    </xf>
    <xf numFmtId="0" fontId="12" fillId="0" borderId="0" xfId="0" applyFont="1" applyBorder="1" applyProtection="1">
      <protection hidden="1"/>
    </xf>
    <xf numFmtId="0" fontId="2" fillId="0" borderId="0" xfId="0" applyFont="1" applyBorder="1" applyAlignment="1" applyProtection="1">
      <alignment horizontal="center" vertical="top"/>
      <protection hidden="1"/>
    </xf>
    <xf numFmtId="0" fontId="3" fillId="0" borderId="0" xfId="0" applyFont="1" applyAlignment="1" applyProtection="1">
      <alignment horizontal="justify" vertical="center"/>
      <protection hidden="1"/>
    </xf>
    <xf numFmtId="0" fontId="12" fillId="0" borderId="0" xfId="0" applyFont="1" applyBorder="1" applyAlignment="1" applyProtection="1">
      <alignment vertical="top" wrapText="1"/>
      <protection hidden="1"/>
    </xf>
    <xf numFmtId="166" fontId="2" fillId="0" borderId="0" xfId="0" quotePrefix="1" applyNumberFormat="1" applyFont="1" applyBorder="1" applyAlignment="1" applyProtection="1">
      <alignment horizontal="left" vertical="top" wrapText="1" indent="1"/>
      <protection hidden="1"/>
    </xf>
    <xf numFmtId="0" fontId="3" fillId="0" borderId="0" xfId="0" applyFont="1" applyAlignment="1" applyProtection="1">
      <alignment horizontal="justify" vertical="top"/>
      <protection hidden="1"/>
    </xf>
    <xf numFmtId="0" fontId="16" fillId="0" borderId="0" xfId="0" applyFont="1" applyAlignment="1" applyProtection="1">
      <alignment horizontal="justify" vertical="center"/>
      <protection hidden="1"/>
    </xf>
    <xf numFmtId="0" fontId="3" fillId="0" borderId="0" xfId="0" applyFont="1" applyBorder="1" applyAlignment="1" applyProtection="1">
      <alignment horizontal="right" vertical="top" wrapText="1"/>
      <protection hidden="1"/>
    </xf>
    <xf numFmtId="0" fontId="3" fillId="0" borderId="0" xfId="0" applyFont="1" applyBorder="1" applyAlignment="1" applyProtection="1">
      <alignment horizontal="center" vertical="top" wrapText="1"/>
      <protection hidden="1"/>
    </xf>
    <xf numFmtId="0" fontId="3" fillId="0" borderId="0" xfId="0" applyFont="1" applyAlignment="1" applyProtection="1">
      <alignment horizontal="justify"/>
      <protection hidden="1"/>
    </xf>
    <xf numFmtId="166" fontId="2" fillId="0" borderId="0" xfId="0" quotePrefix="1" applyNumberFormat="1" applyFont="1" applyBorder="1" applyAlignment="1" applyProtection="1">
      <alignment horizontal="left" vertical="top" wrapText="1"/>
      <protection hidden="1"/>
    </xf>
    <xf numFmtId="0" fontId="16" fillId="0" borderId="0" xfId="6" applyFont="1" applyAlignment="1" applyProtection="1">
      <alignment horizontal="center" vertical="center" wrapText="1"/>
      <protection hidden="1"/>
    </xf>
    <xf numFmtId="0" fontId="3" fillId="0" borderId="0" xfId="6" applyFont="1" applyAlignment="1" applyProtection="1">
      <alignment vertical="center"/>
      <protection hidden="1"/>
    </xf>
    <xf numFmtId="0" fontId="5" fillId="0" borderId="0" xfId="6" applyFont="1" applyAlignment="1" applyProtection="1">
      <alignment vertical="center"/>
      <protection hidden="1"/>
    </xf>
    <xf numFmtId="0" fontId="3" fillId="0" borderId="0" xfId="6" applyFont="1" applyProtection="1">
      <protection hidden="1"/>
    </xf>
    <xf numFmtId="0" fontId="3" fillId="0" borderId="0" xfId="6" applyFont="1" applyAlignment="1" applyProtection="1">
      <alignment horizontal="center"/>
      <protection hidden="1"/>
    </xf>
    <xf numFmtId="0" fontId="5" fillId="0" borderId="0" xfId="6" applyFont="1" applyProtection="1">
      <protection hidden="1"/>
    </xf>
    <xf numFmtId="0" fontId="2" fillId="0" borderId="0" xfId="6" applyFont="1" applyBorder="1" applyAlignment="1" applyProtection="1">
      <alignment horizontal="center" vertical="center"/>
      <protection hidden="1"/>
    </xf>
    <xf numFmtId="0" fontId="3" fillId="0" borderId="0" xfId="6" applyFont="1" applyAlignment="1" applyProtection="1">
      <alignment horizontal="justify" vertical="center"/>
      <protection hidden="1"/>
    </xf>
    <xf numFmtId="0" fontId="3" fillId="0" borderId="6" xfId="6" applyFont="1" applyBorder="1" applyAlignment="1" applyProtection="1">
      <alignment vertical="center" wrapText="1"/>
      <protection hidden="1"/>
    </xf>
    <xf numFmtId="0" fontId="3" fillId="0" borderId="28" xfId="6" applyFont="1" applyBorder="1" applyAlignment="1" applyProtection="1">
      <alignment vertical="center" wrapText="1"/>
      <protection hidden="1"/>
    </xf>
    <xf numFmtId="0" fontId="3" fillId="0" borderId="0" xfId="6" applyFont="1" applyAlignment="1" applyProtection="1">
      <alignment horizontal="center" vertical="center"/>
      <protection hidden="1"/>
    </xf>
    <xf numFmtId="0" fontId="8" fillId="0" borderId="0" xfId="6" applyFont="1" applyAlignment="1" applyProtection="1">
      <alignment horizontal="center" vertical="center"/>
      <protection hidden="1"/>
    </xf>
    <xf numFmtId="0" fontId="3" fillId="0" borderId="4" xfId="6" applyFont="1" applyBorder="1" applyAlignment="1" applyProtection="1">
      <alignment vertical="center" wrapText="1"/>
      <protection hidden="1"/>
    </xf>
    <xf numFmtId="0" fontId="3" fillId="0" borderId="0" xfId="6" applyFont="1" applyAlignment="1" applyProtection="1">
      <alignment vertical="center" wrapText="1"/>
      <protection hidden="1"/>
    </xf>
    <xf numFmtId="0" fontId="3" fillId="0" borderId="6" xfId="6" applyFont="1" applyBorder="1" applyAlignment="1" applyProtection="1">
      <alignment vertical="center"/>
      <protection hidden="1"/>
    </xf>
    <xf numFmtId="0" fontId="3" fillId="0" borderId="4" xfId="6" applyFont="1" applyBorder="1" applyAlignment="1" applyProtection="1">
      <alignment vertical="center"/>
      <protection hidden="1"/>
    </xf>
    <xf numFmtId="0" fontId="3" fillId="0" borderId="25" xfId="6" applyFont="1" applyBorder="1" applyAlignment="1" applyProtection="1">
      <alignment vertical="center"/>
      <protection hidden="1"/>
    </xf>
    <xf numFmtId="0" fontId="3" fillId="0" borderId="9" xfId="6" applyFont="1" applyBorder="1" applyAlignment="1" applyProtection="1">
      <alignment vertical="center"/>
      <protection hidden="1"/>
    </xf>
    <xf numFmtId="0" fontId="3" fillId="0" borderId="23" xfId="6" applyFont="1" applyBorder="1" applyAlignment="1" applyProtection="1">
      <alignment vertical="center"/>
      <protection hidden="1"/>
    </xf>
    <xf numFmtId="0" fontId="3" fillId="0" borderId="24" xfId="6" applyFont="1" applyBorder="1" applyAlignment="1" applyProtection="1">
      <alignment vertical="center"/>
      <protection hidden="1"/>
    </xf>
    <xf numFmtId="0" fontId="3" fillId="0" borderId="16" xfId="6" applyFont="1" applyBorder="1" applyAlignment="1" applyProtection="1">
      <alignment vertical="center"/>
      <protection hidden="1"/>
    </xf>
    <xf numFmtId="0" fontId="3" fillId="0" borderId="18" xfId="6" applyFont="1" applyBorder="1" applyAlignment="1" applyProtection="1">
      <alignment vertical="center"/>
      <protection hidden="1"/>
    </xf>
    <xf numFmtId="0" fontId="3" fillId="0" borderId="20" xfId="6" applyFont="1" applyBorder="1" applyAlignment="1" applyProtection="1">
      <alignment vertical="center"/>
      <protection hidden="1"/>
    </xf>
    <xf numFmtId="0" fontId="3" fillId="0" borderId="22" xfId="6" applyFont="1" applyBorder="1" applyAlignment="1" applyProtection="1">
      <alignment vertical="center"/>
      <protection hidden="1"/>
    </xf>
    <xf numFmtId="0" fontId="3" fillId="0" borderId="29" xfId="6" applyFont="1" applyBorder="1" applyAlignment="1" applyProtection="1">
      <alignment vertical="center"/>
      <protection hidden="1"/>
    </xf>
    <xf numFmtId="0" fontId="3" fillId="0" borderId="30" xfId="6" applyFont="1" applyBorder="1" applyAlignment="1" applyProtection="1">
      <alignment vertical="center"/>
      <protection hidden="1"/>
    </xf>
    <xf numFmtId="0" fontId="3" fillId="0" borderId="0" xfId="6" applyFont="1" applyBorder="1" applyAlignment="1" applyProtection="1">
      <alignment vertical="center"/>
      <protection hidden="1"/>
    </xf>
    <xf numFmtId="0" fontId="3" fillId="0" borderId="6" xfId="6" applyFont="1" applyBorder="1" applyAlignment="1" applyProtection="1">
      <alignment horizontal="left" vertical="center"/>
      <protection hidden="1"/>
    </xf>
    <xf numFmtId="0" fontId="3" fillId="0" borderId="4" xfId="6" applyFont="1" applyBorder="1" applyAlignment="1" applyProtection="1">
      <alignment horizontal="left" vertical="center"/>
      <protection hidden="1"/>
    </xf>
    <xf numFmtId="0" fontId="3" fillId="0" borderId="0" xfId="6" applyFont="1" applyBorder="1" applyAlignment="1" applyProtection="1">
      <alignment horizontal="left" vertical="center"/>
      <protection hidden="1"/>
    </xf>
    <xf numFmtId="0" fontId="3" fillId="0" borderId="0" xfId="6" applyFont="1" applyAlignment="1" applyProtection="1">
      <alignment horizontal="left" vertical="center"/>
      <protection hidden="1"/>
    </xf>
    <xf numFmtId="1" fontId="3" fillId="9" borderId="15" xfId="6" applyNumberFormat="1" applyFont="1" applyFill="1" applyBorder="1" applyAlignment="1" applyProtection="1">
      <alignment horizontal="center" vertical="center"/>
      <protection locked="0"/>
    </xf>
    <xf numFmtId="165" fontId="3" fillId="9" borderId="15" xfId="6" applyNumberFormat="1" applyFont="1" applyFill="1" applyBorder="1" applyAlignment="1" applyProtection="1">
      <alignment horizontal="center" vertical="center"/>
      <protection locked="0"/>
    </xf>
    <xf numFmtId="0" fontId="22" fillId="0" borderId="0" xfId="6" applyFont="1" applyAlignment="1" applyProtection="1">
      <alignment horizontal="center" vertical="center"/>
      <protection hidden="1"/>
    </xf>
    <xf numFmtId="0" fontId="23" fillId="0" borderId="1" xfId="0" applyNumberFormat="1" applyFont="1" applyFill="1" applyBorder="1" applyAlignment="1" applyProtection="1">
      <alignment horizontal="left" vertical="top"/>
    </xf>
    <xf numFmtId="0" fontId="23" fillId="0" borderId="1" xfId="0" applyNumberFormat="1" applyFont="1" applyFill="1" applyBorder="1" applyAlignment="1" applyProtection="1">
      <alignment horizontal="justify" vertical="top"/>
    </xf>
    <xf numFmtId="0" fontId="23" fillId="0" borderId="1" xfId="0" applyNumberFormat="1" applyFont="1" applyFill="1" applyBorder="1" applyAlignment="1" applyProtection="1">
      <alignment horizontal="center" vertical="top"/>
    </xf>
    <xf numFmtId="0" fontId="23" fillId="0" borderId="1" xfId="0" applyNumberFormat="1" applyFont="1" applyFill="1" applyBorder="1" applyAlignment="1" applyProtection="1">
      <alignment vertical="top"/>
    </xf>
    <xf numFmtId="0" fontId="23" fillId="0" borderId="1" xfId="0" applyNumberFormat="1" applyFont="1" applyFill="1" applyBorder="1" applyAlignment="1" applyProtection="1">
      <alignment horizontal="right" vertical="top"/>
    </xf>
    <xf numFmtId="0" fontId="21" fillId="0" borderId="0" xfId="0" applyFont="1" applyBorder="1" applyAlignment="1" applyProtection="1">
      <alignment vertical="top"/>
    </xf>
    <xf numFmtId="0" fontId="0" fillId="0" borderId="0" xfId="0" applyFont="1" applyAlignment="1" applyProtection="1">
      <alignment vertical="top"/>
    </xf>
    <xf numFmtId="0" fontId="21" fillId="0" borderId="0" xfId="0" applyFont="1" applyAlignment="1" applyProtection="1">
      <alignment vertical="top"/>
    </xf>
    <xf numFmtId="0" fontId="0" fillId="0" borderId="0" xfId="0" applyNumberFormat="1" applyFont="1" applyFill="1" applyBorder="1" applyAlignment="1" applyProtection="1">
      <alignment horizontal="center" vertical="top"/>
    </xf>
    <xf numFmtId="0" fontId="0" fillId="0" borderId="0" xfId="0" applyNumberFormat="1" applyFont="1" applyFill="1" applyBorder="1" applyAlignment="1" applyProtection="1">
      <alignment horizontal="justify" vertical="top"/>
    </xf>
    <xf numFmtId="0" fontId="0" fillId="0" borderId="0" xfId="0" applyNumberFormat="1" applyFont="1" applyFill="1" applyBorder="1" applyAlignment="1" applyProtection="1">
      <alignment vertical="top"/>
    </xf>
    <xf numFmtId="0" fontId="21" fillId="0" borderId="0" xfId="0" applyNumberFormat="1" applyFont="1" applyFill="1" applyBorder="1" applyAlignment="1" applyProtection="1">
      <alignment vertical="top"/>
    </xf>
    <xf numFmtId="0" fontId="23" fillId="0" borderId="0" xfId="0" applyNumberFormat="1" applyFont="1" applyFill="1" applyBorder="1" applyAlignment="1" applyProtection="1">
      <alignment vertical="top" wrapText="1"/>
    </xf>
    <xf numFmtId="0" fontId="24" fillId="0" borderId="0" xfId="0" applyFont="1" applyAlignment="1" applyProtection="1">
      <alignment vertical="top"/>
    </xf>
    <xf numFmtId="0" fontId="21" fillId="0" borderId="0" xfId="0" applyFont="1" applyAlignment="1" applyProtection="1">
      <alignment horizontal="center" vertical="top"/>
    </xf>
    <xf numFmtId="0" fontId="21" fillId="0" borderId="0" xfId="0" applyFont="1" applyBorder="1" applyAlignment="1" applyProtection="1">
      <alignment horizontal="left" vertical="top"/>
    </xf>
    <xf numFmtId="0" fontId="25" fillId="0" borderId="0" xfId="0" applyFont="1" applyFill="1" applyBorder="1" applyAlignment="1" applyProtection="1">
      <alignment vertical="top"/>
    </xf>
    <xf numFmtId="0" fontId="0" fillId="0" borderId="0" xfId="3" applyNumberFormat="1" applyFont="1" applyFill="1" applyBorder="1" applyAlignment="1" applyProtection="1">
      <alignment horizontal="center" vertical="top"/>
    </xf>
    <xf numFmtId="0" fontId="0" fillId="0" borderId="0" xfId="3" applyNumberFormat="1" applyFont="1" applyFill="1" applyBorder="1" applyAlignment="1" applyProtection="1">
      <alignment horizontal="justify" vertical="top" wrapText="1"/>
    </xf>
    <xf numFmtId="0" fontId="0" fillId="0" borderId="0" xfId="3" applyNumberFormat="1" applyFont="1" applyFill="1" applyBorder="1" applyAlignment="1" applyProtection="1">
      <alignment vertical="top"/>
    </xf>
    <xf numFmtId="0" fontId="23" fillId="0" borderId="0" xfId="2" applyFont="1" applyAlignment="1" applyProtection="1">
      <alignment vertical="top"/>
      <protection hidden="1"/>
    </xf>
    <xf numFmtId="0" fontId="23" fillId="0" borderId="0" xfId="2" applyFont="1" applyAlignment="1" applyProtection="1">
      <alignment horizontal="center" vertical="top"/>
      <protection hidden="1"/>
    </xf>
    <xf numFmtId="0" fontId="0" fillId="0" borderId="0" xfId="2" applyFont="1" applyAlignment="1" applyProtection="1">
      <alignment horizontal="justify" vertical="top"/>
      <protection hidden="1"/>
    </xf>
    <xf numFmtId="0" fontId="0" fillId="0" borderId="0" xfId="2" applyFont="1" applyAlignment="1" applyProtection="1">
      <alignment horizontal="center" vertical="top"/>
      <protection hidden="1"/>
    </xf>
    <xf numFmtId="0" fontId="0" fillId="0" borderId="0" xfId="0" applyNumberFormat="1" applyFont="1" applyFill="1" applyBorder="1" applyAlignment="1" applyProtection="1">
      <alignment horizontal="left" vertical="top"/>
      <protection hidden="1"/>
    </xf>
    <xf numFmtId="0" fontId="21" fillId="0" borderId="0" xfId="2" applyFont="1" applyBorder="1" applyAlignment="1" applyProtection="1">
      <alignment vertical="top"/>
      <protection hidden="1"/>
    </xf>
    <xf numFmtId="0" fontId="0" fillId="0" borderId="0" xfId="2" applyFont="1" applyBorder="1" applyAlignment="1" applyProtection="1">
      <alignment horizontal="left" vertical="top"/>
      <protection hidden="1"/>
    </xf>
    <xf numFmtId="0" fontId="0" fillId="0" borderId="0" xfId="2" applyFont="1" applyFill="1" applyAlignment="1" applyProtection="1">
      <alignment horizontal="center" vertical="top"/>
      <protection hidden="1"/>
    </xf>
    <xf numFmtId="0" fontId="0" fillId="0" borderId="0" xfId="2" applyFont="1" applyFill="1" applyBorder="1" applyAlignment="1" applyProtection="1">
      <alignment horizontal="left" vertical="top"/>
    </xf>
    <xf numFmtId="0" fontId="21" fillId="5" borderId="0" xfId="2" applyFont="1" applyFill="1" applyBorder="1" applyAlignment="1" applyProtection="1">
      <alignment vertical="top"/>
      <protection hidden="1"/>
    </xf>
    <xf numFmtId="0" fontId="0" fillId="5" borderId="0" xfId="0" applyFont="1" applyFill="1" applyAlignment="1" applyProtection="1">
      <alignment vertical="top"/>
    </xf>
    <xf numFmtId="0" fontId="21" fillId="5" borderId="0" xfId="0" applyFont="1" applyFill="1" applyBorder="1" applyAlignment="1" applyProtection="1">
      <alignment vertical="top"/>
    </xf>
    <xf numFmtId="0" fontId="21" fillId="5" borderId="0" xfId="0" applyFont="1" applyFill="1" applyAlignment="1" applyProtection="1">
      <alignment vertical="top"/>
    </xf>
    <xf numFmtId="0" fontId="23" fillId="0" borderId="0" xfId="2" applyFont="1" applyFill="1" applyBorder="1" applyAlignment="1" applyProtection="1">
      <alignment horizontal="justify" vertical="top"/>
      <protection hidden="1"/>
    </xf>
    <xf numFmtId="0" fontId="23" fillId="0" borderId="0" xfId="2" applyFont="1" applyFill="1" applyBorder="1" applyAlignment="1" applyProtection="1">
      <alignment horizontal="center" vertical="top"/>
      <protection hidden="1"/>
    </xf>
    <xf numFmtId="0" fontId="21" fillId="0" borderId="0" xfId="0" applyFont="1" applyBorder="1" applyAlignment="1" applyProtection="1">
      <alignment vertical="top"/>
      <protection hidden="1"/>
    </xf>
    <xf numFmtId="0" fontId="23" fillId="3" borderId="2" xfId="3" applyNumberFormat="1" applyFont="1" applyFill="1" applyBorder="1" applyAlignment="1" applyProtection="1">
      <alignment horizontal="center" vertical="top" wrapText="1"/>
    </xf>
    <xf numFmtId="0" fontId="23" fillId="3" borderId="2" xfId="3" applyNumberFormat="1" applyFont="1" applyFill="1" applyBorder="1" applyAlignment="1" applyProtection="1">
      <alignment horizontal="justify" vertical="top" wrapText="1"/>
    </xf>
    <xf numFmtId="0" fontId="23" fillId="3" borderId="2" xfId="3" applyNumberFormat="1" applyFont="1" applyFill="1" applyBorder="1" applyAlignment="1" applyProtection="1">
      <alignment horizontal="center" vertical="top"/>
    </xf>
    <xf numFmtId="0" fontId="23" fillId="3" borderId="2" xfId="0" applyNumberFormat="1" applyFont="1" applyFill="1" applyBorder="1" applyAlignment="1" applyProtection="1">
      <alignment horizontal="center" vertical="top"/>
    </xf>
    <xf numFmtId="0" fontId="25" fillId="0" borderId="0" xfId="0" applyNumberFormat="1" applyFont="1" applyFill="1" applyBorder="1" applyAlignment="1" applyProtection="1">
      <alignment horizontal="center" vertical="top"/>
    </xf>
    <xf numFmtId="0" fontId="6" fillId="6" borderId="6" xfId="2" applyFont="1" applyFill="1" applyBorder="1" applyAlignment="1" applyProtection="1">
      <alignment horizontal="center" vertical="top"/>
      <protection hidden="1"/>
    </xf>
    <xf numFmtId="0" fontId="6" fillId="6" borderId="7" xfId="2" applyFont="1" applyFill="1" applyBorder="1" applyAlignment="1" applyProtection="1">
      <alignment vertical="top"/>
      <protection hidden="1"/>
    </xf>
    <xf numFmtId="0" fontId="3" fillId="6" borderId="7" xfId="2" applyFont="1" applyFill="1" applyBorder="1" applyAlignment="1" applyProtection="1">
      <alignment vertical="top"/>
      <protection hidden="1"/>
    </xf>
    <xf numFmtId="0" fontId="3" fillId="6" borderId="4" xfId="2" applyFont="1" applyFill="1" applyBorder="1" applyAlignment="1" applyProtection="1">
      <alignment vertical="top"/>
      <protection hidden="1"/>
    </xf>
    <xf numFmtId="0" fontId="0" fillId="0" borderId="8" xfId="0" applyFont="1" applyFill="1" applyBorder="1" applyAlignment="1" applyProtection="1">
      <alignment horizontal="center" vertical="top" wrapText="1"/>
    </xf>
    <xf numFmtId="0" fontId="0" fillId="0" borderId="8" xfId="0" applyFont="1" applyFill="1" applyBorder="1" applyAlignment="1" applyProtection="1">
      <alignment vertical="top" wrapText="1"/>
    </xf>
    <xf numFmtId="2" fontId="0" fillId="0" borderId="8" xfId="3" applyNumberFormat="1" applyFont="1" applyFill="1" applyBorder="1" applyAlignment="1" applyProtection="1">
      <alignment horizontal="right" vertical="top"/>
      <protection locked="0" hidden="1"/>
    </xf>
    <xf numFmtId="2" fontId="0" fillId="0" borderId="25" xfId="0" applyNumberFormat="1" applyFont="1" applyFill="1" applyBorder="1" applyAlignment="1" applyProtection="1">
      <alignment horizontal="right" vertical="top"/>
    </xf>
    <xf numFmtId="0" fontId="26" fillId="0" borderId="0" xfId="0" applyFont="1" applyFill="1" applyBorder="1" applyAlignment="1" applyProtection="1">
      <alignment horizontal="center" vertical="top"/>
    </xf>
    <xf numFmtId="2" fontId="0" fillId="0" borderId="6" xfId="0" applyNumberFormat="1" applyFont="1" applyFill="1" applyBorder="1" applyAlignment="1" applyProtection="1">
      <alignment horizontal="right" vertical="top"/>
    </xf>
    <xf numFmtId="0" fontId="0" fillId="8" borderId="2" xfId="0" applyNumberFormat="1" applyFont="1" applyFill="1" applyBorder="1" applyAlignment="1" applyProtection="1">
      <alignment horizontal="center" vertical="top" wrapText="1"/>
    </xf>
    <xf numFmtId="0" fontId="23" fillId="8" borderId="2" xfId="4" applyFont="1" applyFill="1" applyBorder="1" applyAlignment="1" applyProtection="1">
      <alignment horizontal="justify" vertical="top" wrapText="1"/>
    </xf>
    <xf numFmtId="0" fontId="23" fillId="8" borderId="2" xfId="4" applyFont="1" applyFill="1" applyBorder="1" applyAlignment="1" applyProtection="1">
      <alignment horizontal="center" vertical="top" wrapText="1"/>
    </xf>
    <xf numFmtId="2" fontId="0" fillId="8" borderId="2" xfId="0" applyNumberFormat="1" applyFont="1" applyFill="1" applyBorder="1" applyAlignment="1" applyProtection="1">
      <alignment horizontal="right" vertical="top"/>
    </xf>
    <xf numFmtId="39" fontId="23" fillId="8" borderId="2" xfId="1" applyNumberFormat="1" applyFont="1" applyFill="1" applyBorder="1" applyAlignment="1" applyProtection="1">
      <alignment horizontal="right" vertical="top"/>
    </xf>
    <xf numFmtId="0" fontId="0" fillId="11" borderId="0" xfId="0" applyNumberFormat="1" applyFont="1" applyFill="1" applyBorder="1" applyAlignment="1" applyProtection="1">
      <alignment horizontal="center" vertical="top" wrapText="1"/>
    </xf>
    <xf numFmtId="0" fontId="23" fillId="11" borderId="0" xfId="4" applyFont="1" applyFill="1" applyBorder="1" applyAlignment="1" applyProtection="1">
      <alignment horizontal="justify" vertical="top" wrapText="1"/>
    </xf>
    <xf numFmtId="0" fontId="23" fillId="11" borderId="0" xfId="4" applyFont="1" applyFill="1" applyBorder="1" applyAlignment="1" applyProtection="1">
      <alignment horizontal="center" vertical="top" wrapText="1"/>
    </xf>
    <xf numFmtId="2" fontId="0" fillId="11" borderId="0" xfId="0" applyNumberFormat="1" applyFont="1" applyFill="1" applyBorder="1" applyAlignment="1" applyProtection="1">
      <alignment horizontal="right" vertical="top"/>
    </xf>
    <xf numFmtId="43" fontId="0" fillId="11" borderId="0" xfId="1" applyFont="1" applyFill="1" applyBorder="1" applyAlignment="1" applyProtection="1">
      <alignment horizontal="right" vertical="top"/>
    </xf>
    <xf numFmtId="0" fontId="0" fillId="0" borderId="0" xfId="0" applyFont="1" applyAlignment="1" applyProtection="1">
      <alignment horizontal="right" vertical="top"/>
    </xf>
    <xf numFmtId="0" fontId="0" fillId="0" borderId="0" xfId="0" applyNumberFormat="1" applyFont="1" applyAlignment="1" applyProtection="1">
      <alignment vertical="top"/>
    </xf>
    <xf numFmtId="0" fontId="23" fillId="0" borderId="0" xfId="0" applyNumberFormat="1" applyFont="1" applyFill="1" applyBorder="1" applyAlignment="1" applyProtection="1">
      <alignment horizontal="center" vertical="top"/>
    </xf>
    <xf numFmtId="165" fontId="23" fillId="0" borderId="0" xfId="0" applyNumberFormat="1" applyFont="1" applyFill="1" applyBorder="1" applyAlignment="1" applyProtection="1">
      <alignment horizontal="justify" vertical="top"/>
    </xf>
    <xf numFmtId="14" fontId="0" fillId="0" borderId="0" xfId="0" applyNumberFormat="1" applyFont="1" applyFill="1" applyBorder="1" applyAlignment="1" applyProtection="1">
      <alignment horizontal="center" vertical="top"/>
    </xf>
    <xf numFmtId="0" fontId="23" fillId="0" borderId="0" xfId="0" applyFont="1" applyAlignment="1" applyProtection="1">
      <alignment horizontal="center" vertical="top"/>
    </xf>
    <xf numFmtId="0" fontId="23" fillId="0" borderId="0" xfId="0" applyFont="1" applyFill="1" applyBorder="1" applyAlignment="1" applyProtection="1">
      <alignment vertical="top"/>
    </xf>
    <xf numFmtId="0" fontId="21" fillId="0" borderId="0" xfId="0" applyNumberFormat="1" applyFont="1" applyFill="1" applyBorder="1" applyAlignment="1" applyProtection="1">
      <alignment horizontal="center" vertical="top"/>
    </xf>
    <xf numFmtId="0" fontId="21" fillId="0" borderId="0" xfId="0" applyNumberFormat="1" applyFont="1" applyFill="1" applyBorder="1" applyAlignment="1" applyProtection="1">
      <alignment horizontal="justify" vertical="top"/>
    </xf>
    <xf numFmtId="0" fontId="0" fillId="0" borderId="0" xfId="0" applyNumberFormat="1" applyFont="1" applyAlignment="1" applyProtection="1">
      <alignment horizontal="justify" vertical="top" wrapText="1"/>
    </xf>
    <xf numFmtId="0" fontId="0" fillId="0" borderId="0" xfId="3" applyNumberFormat="1" applyFont="1" applyFill="1" applyBorder="1" applyAlignment="1" applyProtection="1">
      <alignment horizontal="center" vertical="top"/>
      <protection hidden="1"/>
    </xf>
    <xf numFmtId="0" fontId="0" fillId="0" borderId="0" xfId="3" applyNumberFormat="1" applyFont="1" applyFill="1" applyBorder="1" applyAlignment="1" applyProtection="1">
      <alignment horizontal="justify" vertical="top"/>
      <protection hidden="1"/>
    </xf>
    <xf numFmtId="0" fontId="0" fillId="0" borderId="0" xfId="3" applyNumberFormat="1" applyFont="1" applyFill="1" applyBorder="1" applyAlignment="1" applyProtection="1">
      <alignment horizontal="justify" vertical="top" wrapText="1"/>
      <protection hidden="1"/>
    </xf>
    <xf numFmtId="0" fontId="0" fillId="0" borderId="0" xfId="3" applyNumberFormat="1" applyFont="1" applyFill="1" applyBorder="1" applyAlignment="1" applyProtection="1">
      <alignment vertical="top"/>
      <protection hidden="1"/>
    </xf>
    <xf numFmtId="1" fontId="2" fillId="0" borderId="1" xfId="0" applyNumberFormat="1" applyFont="1" applyFill="1" applyBorder="1" applyAlignment="1" applyProtection="1">
      <alignment horizontal="left" vertical="top"/>
    </xf>
    <xf numFmtId="166" fontId="2" fillId="0" borderId="1" xfId="0" applyNumberFormat="1" applyFont="1" applyFill="1" applyBorder="1" applyAlignment="1" applyProtection="1">
      <alignment horizontal="left" vertical="top"/>
    </xf>
    <xf numFmtId="1" fontId="2" fillId="0" borderId="1" xfId="0" applyNumberFormat="1" applyFont="1" applyFill="1" applyBorder="1" applyAlignment="1" applyProtection="1">
      <alignment horizontal="center" vertical="center"/>
    </xf>
    <xf numFmtId="0" fontId="2" fillId="0" borderId="1" xfId="0" applyNumberFormat="1" applyFont="1" applyFill="1" applyBorder="1" applyAlignment="1" applyProtection="1">
      <alignment horizontal="justify" vertical="top"/>
    </xf>
    <xf numFmtId="0" fontId="2" fillId="0" borderId="1" xfId="0" applyNumberFormat="1" applyFont="1" applyFill="1" applyBorder="1" applyAlignment="1" applyProtection="1">
      <alignment horizontal="right" vertical="top"/>
    </xf>
    <xf numFmtId="1" fontId="3" fillId="0" borderId="0" xfId="0" applyNumberFormat="1" applyFont="1" applyFill="1" applyBorder="1" applyAlignment="1" applyProtection="1">
      <alignment horizontal="center" vertical="top"/>
    </xf>
    <xf numFmtId="166" fontId="3" fillId="0" borderId="0" xfId="0" applyNumberFormat="1" applyFont="1" applyFill="1" applyBorder="1" applyAlignment="1" applyProtection="1">
      <alignment horizontal="center" vertical="top"/>
    </xf>
    <xf numFmtId="1" fontId="3" fillId="0" borderId="0" xfId="0" applyNumberFormat="1" applyFont="1" applyFill="1" applyBorder="1" applyAlignment="1" applyProtection="1">
      <alignment horizontal="center" vertical="center"/>
    </xf>
    <xf numFmtId="0" fontId="3" fillId="0" borderId="0" xfId="0" applyNumberFormat="1" applyFont="1" applyFill="1" applyBorder="1" applyAlignment="1" applyProtection="1">
      <alignment horizontal="justify" vertical="top"/>
    </xf>
    <xf numFmtId="10" fontId="5" fillId="0" borderId="0" xfId="0" applyNumberFormat="1" applyFont="1" applyBorder="1" applyAlignment="1" applyProtection="1">
      <alignment horizontal="center" vertical="top"/>
    </xf>
    <xf numFmtId="1" fontId="3" fillId="0" borderId="0" xfId="3" applyNumberFormat="1" applyFont="1" applyFill="1" applyBorder="1" applyAlignment="1" applyProtection="1">
      <alignment horizontal="center" vertical="top"/>
    </xf>
    <xf numFmtId="166" fontId="3" fillId="0" borderId="0" xfId="3" applyNumberFormat="1" applyFont="1" applyFill="1" applyBorder="1" applyAlignment="1" applyProtection="1">
      <alignment horizontal="center" vertical="top"/>
    </xf>
    <xf numFmtId="1" fontId="3" fillId="0" borderId="0" xfId="3" applyNumberFormat="1" applyFont="1" applyFill="1" applyBorder="1" applyAlignment="1" applyProtection="1">
      <alignment horizontal="center" vertical="center"/>
    </xf>
    <xf numFmtId="0" fontId="3" fillId="0" borderId="0" xfId="3" applyNumberFormat="1" applyFont="1" applyFill="1" applyBorder="1" applyAlignment="1" applyProtection="1">
      <alignment horizontal="center" vertical="top"/>
    </xf>
    <xf numFmtId="0" fontId="3" fillId="0" borderId="0" xfId="3" applyNumberFormat="1" applyFont="1" applyFill="1" applyBorder="1" applyAlignment="1" applyProtection="1">
      <alignment horizontal="justify" vertical="top" wrapText="1"/>
    </xf>
    <xf numFmtId="0" fontId="3" fillId="0" borderId="0" xfId="3" applyNumberFormat="1" applyFont="1" applyFill="1" applyBorder="1" applyAlignment="1" applyProtection="1">
      <alignment vertical="top"/>
    </xf>
    <xf numFmtId="1" fontId="2" fillId="0" borderId="0" xfId="2" applyNumberFormat="1" applyFont="1" applyAlignment="1" applyProtection="1">
      <alignment horizontal="left" vertical="top"/>
      <protection hidden="1"/>
    </xf>
    <xf numFmtId="166" fontId="2" fillId="0" borderId="0" xfId="2" applyNumberFormat="1" applyFont="1" applyAlignment="1" applyProtection="1">
      <alignment horizontal="left" vertical="top"/>
      <protection hidden="1"/>
    </xf>
    <xf numFmtId="1" fontId="2" fillId="0" borderId="0" xfId="2" applyNumberFormat="1" applyFont="1" applyAlignment="1" applyProtection="1">
      <alignment horizontal="center" vertical="center"/>
      <protection hidden="1"/>
    </xf>
    <xf numFmtId="0" fontId="2" fillId="0" borderId="0" xfId="2" applyNumberFormat="1" applyFont="1" applyAlignment="1" applyProtection="1">
      <alignment horizontal="left" vertical="top"/>
      <protection hidden="1"/>
    </xf>
    <xf numFmtId="0" fontId="3" fillId="0" borderId="0" xfId="2" applyFont="1" applyAlignment="1" applyProtection="1">
      <alignment horizontal="justify" vertical="top"/>
      <protection hidden="1"/>
    </xf>
    <xf numFmtId="0" fontId="2" fillId="0" borderId="0" xfId="3" applyNumberFormat="1" applyFont="1" applyFill="1" applyBorder="1" applyAlignment="1" applyProtection="1">
      <alignment vertical="top" wrapText="1"/>
    </xf>
    <xf numFmtId="1" fontId="2" fillId="0" borderId="0" xfId="3" applyNumberFormat="1" applyFont="1" applyFill="1" applyBorder="1" applyAlignment="1" applyProtection="1">
      <alignment horizontal="center" vertical="center" wrapText="1"/>
    </xf>
    <xf numFmtId="1" fontId="2" fillId="0" borderId="0" xfId="2" applyNumberFormat="1" applyFont="1" applyFill="1" applyAlignment="1" applyProtection="1">
      <alignment horizontal="left" vertical="top"/>
      <protection hidden="1"/>
    </xf>
    <xf numFmtId="166" fontId="2" fillId="0" borderId="0" xfId="2" applyNumberFormat="1" applyFont="1" applyFill="1" applyAlignment="1" applyProtection="1">
      <alignment horizontal="left" vertical="top"/>
      <protection hidden="1"/>
    </xf>
    <xf numFmtId="0" fontId="3" fillId="0" borderId="0" xfId="2" applyFont="1" applyFill="1" applyBorder="1" applyAlignment="1" applyProtection="1">
      <alignment vertical="top"/>
    </xf>
    <xf numFmtId="1" fontId="2" fillId="0" borderId="0" xfId="2" applyNumberFormat="1" applyFont="1" applyFill="1" applyAlignment="1" applyProtection="1">
      <alignment horizontal="center" vertical="center"/>
      <protection hidden="1"/>
    </xf>
    <xf numFmtId="0" fontId="2" fillId="0" borderId="0" xfId="2" applyNumberFormat="1" applyFont="1" applyFill="1" applyAlignment="1" applyProtection="1">
      <alignment horizontal="left" vertical="top"/>
      <protection hidden="1"/>
    </xf>
    <xf numFmtId="1" fontId="3" fillId="0" borderId="0" xfId="2" applyNumberFormat="1" applyFont="1" applyFill="1" applyAlignment="1" applyProtection="1">
      <alignment horizontal="left" vertical="top"/>
      <protection hidden="1"/>
    </xf>
    <xf numFmtId="166" fontId="3" fillId="0" borderId="0" xfId="2" applyNumberFormat="1" applyFont="1" applyFill="1" applyAlignment="1" applyProtection="1">
      <alignment horizontal="left" vertical="top"/>
      <protection hidden="1"/>
    </xf>
    <xf numFmtId="166" fontId="3" fillId="0" borderId="0" xfId="2" applyNumberFormat="1" applyFont="1" applyFill="1" applyAlignment="1" applyProtection="1">
      <alignment vertical="top"/>
      <protection hidden="1"/>
    </xf>
    <xf numFmtId="1" fontId="3" fillId="0" borderId="0" xfId="2" applyNumberFormat="1" applyFont="1" applyFill="1" applyAlignment="1" applyProtection="1">
      <alignment horizontal="center" vertical="center"/>
      <protection hidden="1"/>
    </xf>
    <xf numFmtId="0" fontId="3" fillId="0" borderId="0" xfId="2" applyNumberFormat="1" applyFont="1" applyFill="1" applyAlignment="1" applyProtection="1">
      <alignment horizontal="left" vertical="top"/>
      <protection hidden="1"/>
    </xf>
    <xf numFmtId="1" fontId="3" fillId="0" borderId="0" xfId="2" applyNumberFormat="1" applyFont="1" applyFill="1" applyAlignment="1" applyProtection="1">
      <alignment horizontal="center" vertical="top"/>
      <protection hidden="1"/>
    </xf>
    <xf numFmtId="166" fontId="3" fillId="0" borderId="0" xfId="2" applyNumberFormat="1" applyFont="1" applyFill="1" applyAlignment="1" applyProtection="1">
      <alignment horizontal="center" vertical="top"/>
      <protection hidden="1"/>
    </xf>
    <xf numFmtId="0" fontId="3" fillId="0" borderId="0" xfId="2" applyNumberFormat="1" applyFont="1" applyFill="1" applyAlignment="1" applyProtection="1">
      <alignment horizontal="center" vertical="top"/>
      <protection hidden="1"/>
    </xf>
    <xf numFmtId="0" fontId="3" fillId="0" borderId="0" xfId="2" applyFont="1" applyFill="1" applyBorder="1" applyAlignment="1" applyProtection="1">
      <alignment horizontal="justify" vertical="top"/>
    </xf>
    <xf numFmtId="0" fontId="3" fillId="0" borderId="0" xfId="2" applyFont="1" applyFill="1" applyBorder="1" applyAlignment="1" applyProtection="1">
      <alignment horizontal="center" vertical="top"/>
    </xf>
    <xf numFmtId="166" fontId="6" fillId="5" borderId="0" xfId="2" applyNumberFormat="1" applyFont="1" applyFill="1" applyAlignment="1" applyProtection="1">
      <alignment vertical="top"/>
      <protection hidden="1"/>
    </xf>
    <xf numFmtId="166" fontId="27" fillId="5" borderId="0" xfId="2" applyNumberFormat="1" applyFont="1" applyFill="1" applyAlignment="1" applyProtection="1">
      <alignment vertical="top"/>
      <protection hidden="1"/>
    </xf>
    <xf numFmtId="0" fontId="8" fillId="5" borderId="0" xfId="0" applyFont="1" applyFill="1" applyAlignment="1" applyProtection="1">
      <alignment vertical="top"/>
    </xf>
    <xf numFmtId="0" fontId="5" fillId="5" borderId="0" xfId="0" applyFont="1" applyFill="1" applyBorder="1" applyAlignment="1" applyProtection="1">
      <alignment horizontal="center" vertical="top"/>
    </xf>
    <xf numFmtId="0" fontId="8" fillId="0" borderId="0" xfId="0" applyFont="1" applyAlignment="1" applyProtection="1">
      <alignment vertical="top"/>
    </xf>
    <xf numFmtId="0" fontId="4" fillId="0" borderId="0" xfId="0" applyFont="1" applyBorder="1" applyAlignment="1" applyProtection="1">
      <alignment horizontal="center" vertical="top"/>
    </xf>
    <xf numFmtId="0" fontId="5" fillId="0" borderId="0" xfId="0" applyFont="1" applyBorder="1" applyAlignment="1" applyProtection="1">
      <alignment horizontal="center" vertical="top"/>
    </xf>
    <xf numFmtId="1" fontId="2" fillId="3" borderId="2" xfId="3" applyNumberFormat="1" applyFont="1" applyFill="1" applyBorder="1" applyAlignment="1" applyProtection="1">
      <alignment horizontal="center" vertical="top" wrapText="1"/>
    </xf>
    <xf numFmtId="0" fontId="2" fillId="3" borderId="2" xfId="3" applyNumberFormat="1" applyFont="1" applyFill="1" applyBorder="1" applyAlignment="1" applyProtection="1">
      <alignment horizontal="center" vertical="top" wrapText="1"/>
    </xf>
    <xf numFmtId="166" fontId="2" fillId="3" borderId="2" xfId="3" applyNumberFormat="1" applyFont="1" applyFill="1" applyBorder="1" applyAlignment="1" applyProtection="1">
      <alignment horizontal="center" vertical="top" wrapText="1"/>
    </xf>
    <xf numFmtId="1" fontId="23" fillId="3" borderId="2" xfId="0" applyNumberFormat="1" applyFont="1" applyFill="1" applyBorder="1" applyAlignment="1">
      <alignment horizontal="center" vertical="top" wrapText="1"/>
    </xf>
    <xf numFmtId="0" fontId="23" fillId="3" borderId="2" xfId="0" applyNumberFormat="1" applyFont="1" applyFill="1" applyBorder="1" applyAlignment="1">
      <alignment horizontal="center" vertical="top" wrapText="1"/>
    </xf>
    <xf numFmtId="0" fontId="23" fillId="3" borderId="2" xfId="0" applyFont="1" applyFill="1" applyBorder="1" applyAlignment="1">
      <alignment horizontal="center" vertical="top" wrapText="1"/>
    </xf>
    <xf numFmtId="0" fontId="2" fillId="3" borderId="2" xfId="3" applyNumberFormat="1" applyFont="1" applyFill="1" applyBorder="1" applyAlignment="1" applyProtection="1">
      <alignment horizontal="center" vertical="top"/>
    </xf>
    <xf numFmtId="0" fontId="2" fillId="3" borderId="2" xfId="0" applyFont="1" applyFill="1" applyBorder="1" applyAlignment="1" applyProtection="1">
      <alignment vertical="top" wrapText="1"/>
    </xf>
    <xf numFmtId="0" fontId="4" fillId="0" borderId="0" xfId="3" applyNumberFormat="1" applyFont="1" applyFill="1" applyBorder="1" applyAlignment="1" applyProtection="1">
      <alignment horizontal="center" vertical="top" wrapText="1"/>
      <protection hidden="1"/>
    </xf>
    <xf numFmtId="1" fontId="2" fillId="3" borderId="2" xfId="0" applyNumberFormat="1" applyFont="1" applyFill="1" applyBorder="1" applyAlignment="1" applyProtection="1">
      <alignment horizontal="center" vertical="center"/>
    </xf>
    <xf numFmtId="1" fontId="7" fillId="3" borderId="2" xfId="0" applyNumberFormat="1" applyFont="1" applyFill="1" applyBorder="1" applyAlignment="1" applyProtection="1">
      <alignment horizontal="center" vertical="center"/>
    </xf>
    <xf numFmtId="1" fontId="7" fillId="3" borderId="2" xfId="0" applyNumberFormat="1" applyFont="1" applyFill="1" applyBorder="1" applyAlignment="1" applyProtection="1">
      <alignment horizontal="center" vertical="center" wrapText="1"/>
    </xf>
    <xf numFmtId="1" fontId="23" fillId="3" borderId="2" xfId="0" applyNumberFormat="1" applyFont="1" applyFill="1" applyBorder="1" applyAlignment="1">
      <alignment horizontal="center" vertical="center" wrapText="1"/>
    </xf>
    <xf numFmtId="0" fontId="23" fillId="3" borderId="2" xfId="0" applyNumberFormat="1" applyFont="1" applyFill="1" applyBorder="1" applyAlignment="1">
      <alignment horizontal="center" vertical="center" wrapText="1"/>
    </xf>
    <xf numFmtId="0" fontId="23" fillId="3" borderId="2" xfId="0" applyFont="1" applyFill="1" applyBorder="1" applyAlignment="1">
      <alignment horizontal="center" vertical="center" wrapText="1"/>
    </xf>
    <xf numFmtId="0" fontId="2" fillId="3" borderId="2" xfId="0" applyNumberFormat="1" applyFont="1" applyFill="1" applyBorder="1" applyAlignment="1" applyProtection="1">
      <alignment horizontal="center" vertical="center"/>
    </xf>
    <xf numFmtId="0" fontId="8" fillId="0" borderId="0" xfId="0" applyFont="1" applyAlignment="1" applyProtection="1">
      <alignment vertical="center"/>
    </xf>
    <xf numFmtId="0" fontId="5" fillId="0" borderId="0" xfId="0" applyFont="1" applyAlignment="1" applyProtection="1">
      <alignment vertical="center"/>
    </xf>
    <xf numFmtId="0" fontId="5" fillId="0" borderId="0" xfId="0" applyFont="1" applyBorder="1" applyAlignment="1" applyProtection="1">
      <alignment vertical="center"/>
    </xf>
    <xf numFmtId="0" fontId="4" fillId="0" borderId="0" xfId="0" applyNumberFormat="1" applyFont="1" applyFill="1" applyBorder="1" applyAlignment="1" applyProtection="1">
      <alignment horizontal="center" vertical="center"/>
      <protection hidden="1"/>
    </xf>
    <xf numFmtId="0" fontId="5" fillId="0" borderId="0" xfId="0" applyFont="1" applyBorder="1" applyAlignment="1" applyProtection="1">
      <alignment horizontal="center" vertical="center"/>
    </xf>
    <xf numFmtId="0" fontId="3" fillId="0" borderId="0" xfId="0" applyFont="1" applyAlignment="1" applyProtection="1">
      <alignment vertical="center"/>
    </xf>
    <xf numFmtId="166" fontId="6" fillId="6" borderId="0" xfId="2" applyNumberFormat="1" applyFont="1" applyFill="1" applyAlignment="1" applyProtection="1">
      <alignment horizontal="center" vertical="top"/>
      <protection hidden="1"/>
    </xf>
    <xf numFmtId="166" fontId="6" fillId="6" borderId="0" xfId="2" applyNumberFormat="1" applyFont="1" applyFill="1" applyAlignment="1" applyProtection="1">
      <alignment vertical="top"/>
      <protection hidden="1"/>
    </xf>
    <xf numFmtId="166" fontId="27" fillId="6" borderId="0" xfId="2" applyNumberFormat="1" applyFont="1" applyFill="1" applyAlignment="1" applyProtection="1">
      <alignment vertical="top"/>
      <protection hidden="1"/>
    </xf>
    <xf numFmtId="0" fontId="5" fillId="6" borderId="0" xfId="0" applyFont="1" applyFill="1" applyAlignment="1" applyProtection="1">
      <alignment vertical="top"/>
    </xf>
    <xf numFmtId="1" fontId="3" fillId="0" borderId="2" xfId="0" applyNumberFormat="1" applyFont="1" applyFill="1" applyBorder="1" applyAlignment="1" applyProtection="1">
      <alignment horizontal="center" vertical="top" wrapText="1"/>
    </xf>
    <xf numFmtId="1" fontId="3" fillId="0" borderId="4" xfId="3" applyNumberFormat="1" applyFont="1" applyFill="1" applyBorder="1" applyAlignment="1" applyProtection="1">
      <alignment horizontal="center" vertical="top"/>
      <protection locked="0"/>
    </xf>
    <xf numFmtId="9" fontId="3" fillId="0" borderId="2" xfId="0" applyNumberFormat="1" applyFont="1" applyBorder="1" applyAlignment="1">
      <alignment horizontal="center" vertical="top"/>
    </xf>
    <xf numFmtId="10" fontId="3" fillId="0" borderId="2" xfId="3" applyNumberFormat="1" applyFont="1" applyFill="1" applyBorder="1" applyAlignment="1" applyProtection="1">
      <alignment horizontal="center" vertical="top"/>
      <protection locked="0" hidden="1"/>
    </xf>
    <xf numFmtId="1" fontId="3" fillId="0" borderId="2" xfId="0" applyNumberFormat="1" applyFont="1" applyFill="1" applyBorder="1" applyAlignment="1" applyProtection="1">
      <alignment horizontal="justify" vertical="top" wrapText="1"/>
    </xf>
    <xf numFmtId="1" fontId="3" fillId="0" borderId="2" xfId="3" applyNumberFormat="1" applyFont="1" applyFill="1" applyBorder="1" applyAlignment="1" applyProtection="1">
      <alignment horizontal="right" vertical="top"/>
      <protection locked="0"/>
    </xf>
    <xf numFmtId="2" fontId="3" fillId="0" borderId="2" xfId="3" applyNumberFormat="1" applyFont="1" applyFill="1" applyBorder="1" applyAlignment="1" applyProtection="1">
      <alignment horizontal="right" vertical="top"/>
    </xf>
    <xf numFmtId="2" fontId="3" fillId="0" borderId="2" xfId="3" applyNumberFormat="1" applyFont="1" applyFill="1" applyBorder="1" applyAlignment="1" applyProtection="1">
      <alignment vertical="top"/>
    </xf>
    <xf numFmtId="0" fontId="8" fillId="0" borderId="0" xfId="3" applyNumberFormat="1" applyFont="1" applyFill="1" applyBorder="1" applyAlignment="1" applyProtection="1">
      <alignment vertical="top"/>
    </xf>
    <xf numFmtId="0" fontId="3" fillId="0" borderId="0" xfId="3" applyNumberFormat="1" applyFont="1" applyFill="1" applyBorder="1" applyAlignment="1" applyProtection="1">
      <alignment vertical="top" wrapText="1"/>
    </xf>
    <xf numFmtId="169" fontId="28" fillId="12" borderId="2" xfId="0" applyNumberFormat="1" applyFont="1" applyFill="1" applyBorder="1" applyAlignment="1" applyProtection="1">
      <alignment horizontal="justify" vertical="top" wrapText="1"/>
    </xf>
    <xf numFmtId="0" fontId="3" fillId="12" borderId="2" xfId="0" applyFont="1" applyFill="1" applyBorder="1" applyAlignment="1" applyProtection="1">
      <alignment horizontal="center" vertical="top" wrapText="1"/>
    </xf>
    <xf numFmtId="0" fontId="3" fillId="12" borderId="2" xfId="0" applyNumberFormat="1" applyFont="1" applyFill="1" applyBorder="1" applyAlignment="1" applyProtection="1">
      <alignment horizontal="center" vertical="top"/>
    </xf>
    <xf numFmtId="2" fontId="3" fillId="12" borderId="2" xfId="3" applyNumberFormat="1" applyFont="1" applyFill="1" applyBorder="1" applyAlignment="1" applyProtection="1">
      <alignment horizontal="right" vertical="top"/>
    </xf>
    <xf numFmtId="2" fontId="2" fillId="12" borderId="2" xfId="3" applyNumberFormat="1" applyFont="1" applyFill="1" applyBorder="1" applyAlignment="1" applyProtection="1">
      <alignment horizontal="right" vertical="top"/>
    </xf>
    <xf numFmtId="0" fontId="5" fillId="12" borderId="2" xfId="0" applyFont="1" applyFill="1" applyBorder="1" applyAlignment="1" applyProtection="1">
      <alignment vertical="top"/>
    </xf>
    <xf numFmtId="1" fontId="3" fillId="12" borderId="0" xfId="0" applyNumberFormat="1" applyFont="1" applyFill="1" applyBorder="1" applyAlignment="1" applyProtection="1">
      <alignment horizontal="center" vertical="top" wrapText="1"/>
    </xf>
    <xf numFmtId="166" fontId="3" fillId="12" borderId="0" xfId="0" applyNumberFormat="1" applyFont="1" applyFill="1" applyBorder="1" applyAlignment="1" applyProtection="1">
      <alignment horizontal="center" vertical="top" wrapText="1"/>
    </xf>
    <xf numFmtId="1" fontId="3" fillId="12" borderId="0" xfId="0" applyNumberFormat="1" applyFont="1" applyFill="1" applyBorder="1" applyAlignment="1" applyProtection="1">
      <alignment horizontal="center" vertical="center" wrapText="1"/>
    </xf>
    <xf numFmtId="0" fontId="3" fillId="12" borderId="0" xfId="0" applyNumberFormat="1" applyFont="1" applyFill="1" applyBorder="1" applyAlignment="1" applyProtection="1">
      <alignment horizontal="center" vertical="top" wrapText="1"/>
    </xf>
    <xf numFmtId="2" fontId="2" fillId="12" borderId="2" xfId="3" applyNumberFormat="1" applyFont="1" applyFill="1" applyBorder="1" applyAlignment="1" applyProtection="1">
      <alignment vertical="top"/>
    </xf>
    <xf numFmtId="1" fontId="3" fillId="0" borderId="0" xfId="0" applyNumberFormat="1" applyFont="1" applyAlignment="1" applyProtection="1">
      <alignment horizontal="right" vertical="top"/>
    </xf>
    <xf numFmtId="2" fontId="3" fillId="0" borderId="0" xfId="3" applyNumberFormat="1" applyFont="1" applyFill="1" applyBorder="1" applyAlignment="1" applyProtection="1">
      <alignment horizontal="right" vertical="top"/>
    </xf>
    <xf numFmtId="2" fontId="2" fillId="0" borderId="0" xfId="3" applyNumberFormat="1" applyFont="1" applyFill="1" applyBorder="1" applyAlignment="1" applyProtection="1">
      <alignment horizontal="right" vertical="top"/>
    </xf>
    <xf numFmtId="1" fontId="3" fillId="0" borderId="0" xfId="0" applyNumberFormat="1" applyFont="1" applyFill="1" applyBorder="1" applyAlignment="1" applyProtection="1">
      <alignment horizontal="right" vertical="top"/>
    </xf>
    <xf numFmtId="0" fontId="3" fillId="0" borderId="0" xfId="0" applyFont="1" applyFill="1" applyBorder="1" applyAlignment="1">
      <alignment vertical="top" wrapText="1"/>
    </xf>
    <xf numFmtId="166" fontId="2" fillId="0" borderId="0" xfId="0" applyNumberFormat="1" applyFont="1" applyFill="1" applyBorder="1" applyAlignment="1" applyProtection="1">
      <alignment horizontal="center" vertical="top"/>
    </xf>
    <xf numFmtId="0" fontId="2" fillId="0" borderId="0" xfId="0" applyFont="1" applyBorder="1" applyAlignment="1" applyProtection="1">
      <alignment horizontal="center" vertical="top" wrapText="1"/>
    </xf>
    <xf numFmtId="1" fontId="5" fillId="0" borderId="0" xfId="0" applyNumberFormat="1" applyFont="1" applyFill="1" applyBorder="1" applyAlignment="1" applyProtection="1">
      <alignment horizontal="center" vertical="top"/>
    </xf>
    <xf numFmtId="166" fontId="5" fillId="0" borderId="0" xfId="0" applyNumberFormat="1" applyFont="1" applyFill="1" applyBorder="1" applyAlignment="1" applyProtection="1">
      <alignment horizontal="center" vertical="top"/>
    </xf>
    <xf numFmtId="1"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top"/>
    </xf>
    <xf numFmtId="1" fontId="2" fillId="0" borderId="0" xfId="0" applyNumberFormat="1" applyFont="1" applyFill="1" applyBorder="1" applyAlignment="1" applyProtection="1">
      <alignment horizontal="center" vertical="top"/>
    </xf>
    <xf numFmtId="1" fontId="2" fillId="0" borderId="0" xfId="0" applyNumberFormat="1" applyFont="1" applyFill="1" applyBorder="1" applyAlignment="1" applyProtection="1">
      <alignment horizontal="center" vertical="center"/>
    </xf>
    <xf numFmtId="165" fontId="2" fillId="0" borderId="0" xfId="0" applyNumberFormat="1" applyFont="1" applyFill="1" applyBorder="1" applyAlignment="1" applyProtection="1">
      <alignment horizontal="justify" vertical="top"/>
      <protection hidden="1"/>
    </xf>
    <xf numFmtId="0" fontId="2" fillId="0" borderId="0" xfId="0" applyFont="1" applyAlignment="1" applyProtection="1">
      <alignment horizontal="center" vertical="top"/>
    </xf>
    <xf numFmtId="1" fontId="2" fillId="0" borderId="0" xfId="7" applyNumberFormat="1" applyFont="1" applyFill="1" applyBorder="1" applyAlignment="1" applyProtection="1">
      <alignment horizontal="center" vertical="top" wrapText="1"/>
      <protection hidden="1"/>
    </xf>
    <xf numFmtId="166" fontId="2" fillId="0" borderId="0" xfId="7" applyNumberFormat="1" applyFont="1" applyFill="1" applyBorder="1" applyAlignment="1" applyProtection="1">
      <alignment horizontal="center" vertical="top" wrapText="1"/>
      <protection hidden="1"/>
    </xf>
    <xf numFmtId="1" fontId="2" fillId="0" borderId="0" xfId="7" applyNumberFormat="1" applyFont="1" applyFill="1" applyBorder="1" applyAlignment="1" applyProtection="1">
      <alignment horizontal="center" vertical="center" wrapText="1"/>
      <protection hidden="1"/>
    </xf>
    <xf numFmtId="0" fontId="2" fillId="0" borderId="0" xfId="7"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justify" vertical="top" wrapText="1"/>
      <protection hidden="1"/>
    </xf>
    <xf numFmtId="170" fontId="3" fillId="0" borderId="0" xfId="1"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center" vertical="top"/>
      <protection hidden="1"/>
    </xf>
    <xf numFmtId="2" fontId="3" fillId="0" borderId="0" xfId="3" applyNumberFormat="1" applyFont="1" applyFill="1" applyBorder="1" applyAlignment="1" applyProtection="1">
      <alignment horizontal="right" vertical="top"/>
      <protection hidden="1"/>
    </xf>
    <xf numFmtId="2" fontId="5" fillId="0" borderId="0" xfId="3" applyNumberFormat="1" applyFont="1" applyFill="1" applyBorder="1" applyAlignment="1" applyProtection="1">
      <alignment horizontal="right" vertical="top"/>
      <protection hidden="1"/>
    </xf>
    <xf numFmtId="4" fontId="5" fillId="0" borderId="0" xfId="3" applyNumberFormat="1" applyFont="1" applyFill="1" applyBorder="1" applyAlignment="1" applyProtection="1">
      <alignment vertical="top"/>
      <protection hidden="1"/>
    </xf>
    <xf numFmtId="2" fontId="4" fillId="0" borderId="0" xfId="3" applyNumberFormat="1" applyFont="1" applyFill="1" applyBorder="1" applyAlignment="1" applyProtection="1">
      <alignment horizontal="right" vertical="top"/>
      <protection hidden="1"/>
    </xf>
    <xf numFmtId="2" fontId="5" fillId="0" borderId="0" xfId="0" applyNumberFormat="1" applyFont="1" applyBorder="1" applyAlignment="1" applyProtection="1">
      <alignment vertical="top"/>
      <protection hidden="1"/>
    </xf>
    <xf numFmtId="1" fontId="5" fillId="0" borderId="0" xfId="3" applyNumberFormat="1" applyFont="1" applyFill="1" applyBorder="1" applyAlignment="1" applyProtection="1">
      <alignment horizontal="center" vertical="top"/>
      <protection hidden="1"/>
    </xf>
    <xf numFmtId="166" fontId="5" fillId="0" borderId="0" xfId="3" applyNumberFormat="1" applyFont="1" applyFill="1" applyBorder="1" applyAlignment="1" applyProtection="1">
      <alignment horizontal="center" vertical="top"/>
      <protection hidden="1"/>
    </xf>
    <xf numFmtId="1" fontId="5" fillId="0" borderId="0" xfId="3" applyNumberFormat="1" applyFont="1" applyFill="1" applyBorder="1" applyAlignment="1" applyProtection="1">
      <alignment horizontal="center" vertical="center"/>
      <protection hidden="1"/>
    </xf>
    <xf numFmtId="0" fontId="5" fillId="0" borderId="0" xfId="3" applyNumberFormat="1" applyFont="1" applyFill="1" applyBorder="1" applyAlignment="1" applyProtection="1">
      <alignment horizontal="center" vertical="top"/>
      <protection hidden="1"/>
    </xf>
    <xf numFmtId="0" fontId="5" fillId="0" borderId="0" xfId="0" applyFont="1" applyBorder="1" applyAlignment="1" applyProtection="1">
      <alignment horizontal="justify" vertical="top" wrapText="1"/>
      <protection hidden="1"/>
    </xf>
    <xf numFmtId="0" fontId="4" fillId="0" borderId="0" xfId="3" applyNumberFormat="1" applyFont="1" applyFill="1" applyBorder="1" applyAlignment="1" applyProtection="1">
      <alignment horizontal="justify" vertical="top" wrapText="1"/>
      <protection hidden="1"/>
    </xf>
    <xf numFmtId="1" fontId="3" fillId="0" borderId="0" xfId="3" applyNumberFormat="1" applyFont="1" applyFill="1" applyBorder="1" applyAlignment="1" applyProtection="1">
      <alignment horizontal="center" vertical="top"/>
      <protection hidden="1"/>
    </xf>
    <xf numFmtId="166" fontId="3" fillId="0" borderId="0" xfId="3" applyNumberFormat="1" applyFont="1" applyFill="1" applyBorder="1" applyAlignment="1" applyProtection="1">
      <alignment horizontal="center" vertical="top"/>
      <protection hidden="1"/>
    </xf>
    <xf numFmtId="1" fontId="3" fillId="0" borderId="0" xfId="3" applyNumberFormat="1" applyFont="1" applyFill="1" applyBorder="1" applyAlignment="1" applyProtection="1">
      <alignment horizontal="center" vertical="center"/>
      <protection hidden="1"/>
    </xf>
    <xf numFmtId="0" fontId="3" fillId="0" borderId="0" xfId="3" applyNumberFormat="1" applyFont="1" applyFill="1" applyBorder="1" applyAlignment="1" applyProtection="1">
      <alignment horizontal="center" vertical="top"/>
      <protection hidden="1"/>
    </xf>
    <xf numFmtId="0" fontId="3" fillId="0" borderId="0" xfId="3" applyNumberFormat="1" applyFont="1" applyFill="1" applyBorder="1" applyAlignment="1" applyProtection="1">
      <alignment horizontal="justify" vertical="top" wrapText="1"/>
      <protection hidden="1"/>
    </xf>
    <xf numFmtId="0" fontId="3" fillId="0" borderId="0" xfId="3" applyNumberFormat="1" applyFont="1" applyFill="1" applyBorder="1" applyAlignment="1" applyProtection="1">
      <alignment vertical="top"/>
      <protection hidden="1"/>
    </xf>
    <xf numFmtId="1" fontId="2" fillId="0" borderId="0" xfId="0" applyNumberFormat="1" applyFont="1" applyFill="1" applyBorder="1" applyAlignment="1" applyProtection="1">
      <alignment horizontal="center" vertical="top"/>
      <protection hidden="1"/>
    </xf>
    <xf numFmtId="166" fontId="2" fillId="0" borderId="0" xfId="0" applyNumberFormat="1" applyFont="1" applyFill="1" applyBorder="1" applyAlignment="1" applyProtection="1">
      <alignment horizontal="center" vertical="top"/>
      <protection hidden="1"/>
    </xf>
    <xf numFmtId="1" fontId="2" fillId="0" borderId="0" xfId="0" applyNumberFormat="1" applyFont="1" applyFill="1" applyBorder="1" applyAlignment="1" applyProtection="1">
      <alignment horizontal="center" vertical="center"/>
      <protection hidden="1"/>
    </xf>
    <xf numFmtId="0" fontId="2" fillId="0" borderId="0" xfId="0" applyNumberFormat="1" applyFont="1" applyFill="1" applyBorder="1" applyAlignment="1" applyProtection="1">
      <alignment horizontal="justify" vertical="top"/>
      <protection hidden="1"/>
    </xf>
    <xf numFmtId="0" fontId="2" fillId="0" borderId="0" xfId="0" applyNumberFormat="1" applyFont="1" applyFill="1" applyBorder="1" applyAlignment="1" applyProtection="1">
      <alignment vertical="top"/>
      <protection hidden="1"/>
    </xf>
    <xf numFmtId="0" fontId="2" fillId="0" borderId="0" xfId="0" applyNumberFormat="1" applyFont="1" applyFill="1" applyBorder="1" applyAlignment="1" applyProtection="1">
      <alignment horizontal="right" vertical="top"/>
      <protection hidden="1"/>
    </xf>
    <xf numFmtId="0" fontId="2" fillId="0" borderId="1" xfId="0" applyNumberFormat="1" applyFont="1" applyFill="1" applyBorder="1" applyAlignment="1" applyProtection="1">
      <alignment horizontal="left" vertical="center"/>
      <protection hidden="1"/>
    </xf>
    <xf numFmtId="0" fontId="2" fillId="0" borderId="1" xfId="0" applyNumberFormat="1" applyFont="1" applyFill="1" applyBorder="1" applyAlignment="1" applyProtection="1">
      <alignment horizontal="justify" vertical="center"/>
      <protection hidden="1"/>
    </xf>
    <xf numFmtId="0" fontId="2" fillId="0" borderId="1"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vertical="center"/>
      <protection hidden="1"/>
    </xf>
    <xf numFmtId="0" fontId="2" fillId="0" borderId="1" xfId="0" applyNumberFormat="1" applyFont="1" applyFill="1" applyBorder="1" applyAlignment="1" applyProtection="1">
      <alignment horizontal="right" vertical="center"/>
      <protection hidden="1"/>
    </xf>
    <xf numFmtId="0" fontId="3" fillId="0" borderId="0" xfId="9" applyNumberFormat="1" applyFont="1" applyFill="1" applyBorder="1" applyAlignment="1" applyProtection="1">
      <alignment vertical="center"/>
      <protection hidden="1"/>
    </xf>
    <xf numFmtId="0" fontId="3" fillId="0" borderId="0" xfId="9" applyNumberFormat="1" applyFont="1" applyFill="1" applyBorder="1" applyAlignment="1" applyProtection="1">
      <alignment vertical="top"/>
      <protection hidden="1"/>
    </xf>
    <xf numFmtId="0" fontId="3" fillId="0" borderId="0" xfId="0" applyNumberFormat="1" applyFont="1" applyFill="1" applyBorder="1" applyAlignment="1" applyProtection="1">
      <alignment horizontal="left" vertical="center"/>
      <protection hidden="1"/>
    </xf>
    <xf numFmtId="0" fontId="3" fillId="0" borderId="0" xfId="0" applyNumberFormat="1" applyFont="1" applyFill="1" applyBorder="1" applyAlignment="1" applyProtection="1">
      <alignment horizontal="justify" vertical="center"/>
      <protection hidden="1"/>
    </xf>
    <xf numFmtId="0" fontId="3" fillId="0" borderId="0" xfId="0" applyNumberFormat="1" applyFont="1" applyFill="1" applyBorder="1" applyAlignment="1" applyProtection="1">
      <alignment horizontal="center" vertical="center"/>
      <protection hidden="1"/>
    </xf>
    <xf numFmtId="0" fontId="3" fillId="0" borderId="0" xfId="0" applyNumberFormat="1" applyFont="1" applyFill="1" applyBorder="1" applyAlignment="1" applyProtection="1">
      <alignment vertical="center"/>
      <protection hidden="1"/>
    </xf>
    <xf numFmtId="0" fontId="3" fillId="0" borderId="0" xfId="3" applyNumberFormat="1" applyFont="1" applyFill="1" applyBorder="1" applyAlignment="1" applyProtection="1">
      <alignment vertical="center"/>
      <protection hidden="1"/>
    </xf>
    <xf numFmtId="0" fontId="3" fillId="0" borderId="0" xfId="3" applyNumberFormat="1" applyFont="1" applyFill="1" applyBorder="1" applyAlignment="1" applyProtection="1">
      <alignment vertical="center" wrapText="1"/>
      <protection hidden="1"/>
    </xf>
    <xf numFmtId="0" fontId="2" fillId="0" borderId="0" xfId="2" applyFont="1" applyAlignment="1" applyProtection="1">
      <alignment vertical="center"/>
      <protection hidden="1"/>
    </xf>
    <xf numFmtId="0" fontId="3" fillId="0" borderId="0" xfId="2" applyFont="1" applyAlignment="1" applyProtection="1">
      <alignment vertical="center"/>
      <protection hidden="1"/>
    </xf>
    <xf numFmtId="0" fontId="3" fillId="0" borderId="0" xfId="0" applyNumberFormat="1" applyFont="1" applyFill="1" applyBorder="1" applyAlignment="1" applyProtection="1">
      <alignment horizontal="left" vertical="center" indent="1"/>
      <protection hidden="1"/>
    </xf>
    <xf numFmtId="0" fontId="3" fillId="0" borderId="0" xfId="2" applyFont="1" applyBorder="1" applyAlignment="1" applyProtection="1">
      <alignment horizontal="left" vertical="center" indent="1"/>
      <protection hidden="1"/>
    </xf>
    <xf numFmtId="0" fontId="2" fillId="0" borderId="0" xfId="2" applyFont="1" applyFill="1" applyAlignment="1" applyProtection="1">
      <alignment vertical="center"/>
      <protection hidden="1"/>
    </xf>
    <xf numFmtId="0" fontId="3" fillId="0" borderId="0" xfId="2" applyFont="1" applyFill="1" applyAlignment="1" applyProtection="1">
      <alignment vertical="center"/>
      <protection hidden="1"/>
    </xf>
    <xf numFmtId="0" fontId="3" fillId="0" borderId="0" xfId="2" applyFont="1" applyBorder="1" applyAlignment="1" applyProtection="1">
      <alignment vertical="center"/>
      <protection hidden="1"/>
    </xf>
    <xf numFmtId="0" fontId="3" fillId="0" borderId="0" xfId="9" applyFont="1" applyAlignment="1" applyProtection="1">
      <alignment vertical="center"/>
      <protection hidden="1"/>
    </xf>
    <xf numFmtId="0" fontId="3" fillId="0" borderId="0" xfId="9" applyFont="1" applyAlignment="1" applyProtection="1">
      <alignment vertical="center" wrapText="1"/>
      <protection hidden="1"/>
    </xf>
    <xf numFmtId="0" fontId="6" fillId="5" borderId="0" xfId="9" applyFont="1" applyFill="1" applyAlignment="1" applyProtection="1">
      <alignment vertical="center"/>
      <protection hidden="1"/>
    </xf>
    <xf numFmtId="0" fontId="3" fillId="5" borderId="0" xfId="9" applyFont="1" applyFill="1" applyAlignment="1" applyProtection="1">
      <alignment vertical="center" wrapText="1"/>
      <protection hidden="1"/>
    </xf>
    <xf numFmtId="0" fontId="3" fillId="5" borderId="0" xfId="9" applyFont="1" applyFill="1" applyAlignment="1" applyProtection="1">
      <alignment vertical="center"/>
      <protection hidden="1"/>
    </xf>
    <xf numFmtId="0" fontId="3" fillId="5" borderId="0" xfId="9" applyNumberFormat="1" applyFont="1" applyFill="1" applyBorder="1" applyAlignment="1" applyProtection="1">
      <alignment vertical="center"/>
      <protection hidden="1"/>
    </xf>
    <xf numFmtId="0" fontId="3" fillId="5" borderId="0" xfId="9" applyNumberFormat="1" applyFont="1" applyFill="1" applyBorder="1" applyAlignment="1" applyProtection="1">
      <alignment vertical="top"/>
      <protection hidden="1"/>
    </xf>
    <xf numFmtId="0" fontId="2" fillId="0" borderId="0" xfId="9" applyFont="1" applyAlignment="1" applyProtection="1">
      <alignment vertical="center"/>
      <protection hidden="1"/>
    </xf>
    <xf numFmtId="1" fontId="2" fillId="3" borderId="2" xfId="0" applyNumberFormat="1" applyFont="1" applyFill="1" applyBorder="1" applyAlignment="1">
      <alignment horizontal="center" vertical="top" wrapText="1"/>
    </xf>
    <xf numFmtId="0" fontId="2" fillId="3" borderId="2" xfId="0" applyNumberFormat="1" applyFont="1" applyFill="1" applyBorder="1" applyAlignment="1">
      <alignment horizontal="center" vertical="top" wrapText="1"/>
    </xf>
    <xf numFmtId="0" fontId="2" fillId="3" borderId="2" xfId="0" applyFont="1" applyFill="1" applyBorder="1" applyAlignment="1">
      <alignment horizontal="center" vertical="top" wrapText="1"/>
    </xf>
    <xf numFmtId="1" fontId="2" fillId="3" borderId="2" xfId="0" applyNumberFormat="1" applyFont="1" applyFill="1" applyBorder="1" applyAlignment="1">
      <alignment horizontal="center" vertical="center" wrapText="1"/>
    </xf>
    <xf numFmtId="0" fontId="2" fillId="3" borderId="2"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6" fillId="6" borderId="0" xfId="9" applyFont="1" applyFill="1" applyAlignment="1" applyProtection="1">
      <alignment horizontal="center" vertical="center"/>
      <protection hidden="1"/>
    </xf>
    <xf numFmtId="0" fontId="2" fillId="6" borderId="0" xfId="9" applyFont="1" applyFill="1" applyAlignment="1" applyProtection="1">
      <alignment vertical="center"/>
      <protection hidden="1"/>
    </xf>
    <xf numFmtId="0" fontId="3" fillId="6" borderId="0" xfId="9" applyFont="1" applyFill="1" applyAlignment="1" applyProtection="1">
      <alignment vertical="center"/>
      <protection hidden="1"/>
    </xf>
    <xf numFmtId="1" fontId="3" fillId="0" borderId="2" xfId="3" applyNumberFormat="1" applyFont="1" applyFill="1" applyBorder="1" applyAlignment="1" applyProtection="1">
      <alignment horizontal="center" vertical="top"/>
      <protection locked="0"/>
    </xf>
    <xf numFmtId="1" fontId="3" fillId="0" borderId="2" xfId="0" applyNumberFormat="1" applyFont="1" applyFill="1" applyBorder="1" applyAlignment="1" applyProtection="1">
      <alignment horizontal="left" vertical="top" wrapText="1"/>
    </xf>
    <xf numFmtId="0" fontId="2" fillId="0" borderId="0" xfId="9" applyFont="1" applyAlignment="1" applyProtection="1">
      <alignment horizontal="center" vertical="center" wrapText="1"/>
      <protection hidden="1"/>
    </xf>
    <xf numFmtId="0" fontId="3" fillId="0" borderId="0" xfId="9" applyNumberFormat="1" applyFont="1" applyFill="1" applyBorder="1" applyAlignment="1" applyProtection="1">
      <alignment vertical="center" wrapText="1"/>
      <protection hidden="1"/>
    </xf>
    <xf numFmtId="0" fontId="3" fillId="0" borderId="2" xfId="9" applyNumberFormat="1" applyFont="1" applyFill="1" applyBorder="1" applyAlignment="1" applyProtection="1">
      <alignment vertical="center" wrapText="1"/>
      <protection hidden="1"/>
    </xf>
    <xf numFmtId="0" fontId="30" fillId="0" borderId="0" xfId="0" applyFont="1" applyAlignment="1" applyProtection="1">
      <alignment vertical="top"/>
    </xf>
    <xf numFmtId="0" fontId="2" fillId="0" borderId="0" xfId="9" applyFont="1" applyBorder="1" applyAlignment="1" applyProtection="1">
      <alignment horizontal="left" vertical="center"/>
      <protection hidden="1"/>
    </xf>
    <xf numFmtId="0" fontId="3" fillId="0" borderId="0" xfId="9" applyFont="1" applyBorder="1" applyAlignment="1" applyProtection="1">
      <alignment horizontal="justify" vertical="center" wrapText="1"/>
      <protection hidden="1"/>
    </xf>
    <xf numFmtId="0" fontId="2" fillId="0" borderId="0" xfId="0" applyNumberFormat="1" applyFont="1" applyFill="1" applyBorder="1" applyAlignment="1" applyProtection="1">
      <alignment horizontal="justify" vertical="center"/>
      <protection hidden="1"/>
    </xf>
    <xf numFmtId="165" fontId="2" fillId="0" borderId="0" xfId="0" applyNumberFormat="1" applyFont="1" applyFill="1" applyBorder="1" applyAlignment="1" applyProtection="1">
      <alignment horizontal="justify" vertical="center"/>
      <protection hidden="1"/>
    </xf>
    <xf numFmtId="14" fontId="3" fillId="0" borderId="0" xfId="0" applyNumberFormat="1" applyFont="1" applyFill="1" applyBorder="1" applyAlignment="1" applyProtection="1">
      <alignment horizontal="left" vertical="center"/>
      <protection hidden="1"/>
    </xf>
    <xf numFmtId="0" fontId="2" fillId="0" borderId="0" xfId="0" applyFont="1" applyAlignment="1" applyProtection="1">
      <alignment horizontal="left" vertical="center"/>
      <protection hidden="1"/>
    </xf>
    <xf numFmtId="0" fontId="3" fillId="0" borderId="0" xfId="0" applyFont="1" applyBorder="1" applyAlignment="1" applyProtection="1">
      <alignment horizontal="right" vertical="center"/>
      <protection hidden="1"/>
    </xf>
    <xf numFmtId="0" fontId="23" fillId="0" borderId="1" xfId="0" applyNumberFormat="1" applyFont="1" applyFill="1" applyBorder="1" applyAlignment="1" applyProtection="1">
      <alignment horizontal="left" vertical="center"/>
      <protection hidden="1"/>
    </xf>
    <xf numFmtId="0" fontId="23" fillId="0" borderId="1" xfId="0" applyNumberFormat="1" applyFont="1" applyFill="1" applyBorder="1" applyAlignment="1" applyProtection="1">
      <alignment horizontal="justify" vertical="center"/>
      <protection hidden="1"/>
    </xf>
    <xf numFmtId="0" fontId="23" fillId="0" borderId="1" xfId="0" applyNumberFormat="1" applyFont="1" applyFill="1" applyBorder="1" applyAlignment="1" applyProtection="1">
      <alignment horizontal="center" vertical="center"/>
      <protection hidden="1"/>
    </xf>
    <xf numFmtId="0" fontId="23" fillId="0" borderId="1" xfId="0" applyNumberFormat="1" applyFont="1" applyFill="1" applyBorder="1" applyAlignment="1" applyProtection="1">
      <alignment vertical="center"/>
      <protection hidden="1"/>
    </xf>
    <xf numFmtId="0" fontId="23" fillId="0" borderId="1" xfId="0" applyNumberFormat="1" applyFont="1" applyFill="1" applyBorder="1" applyAlignment="1" applyProtection="1">
      <alignment horizontal="right" vertical="center"/>
      <protection hidden="1"/>
    </xf>
    <xf numFmtId="0" fontId="20" fillId="0" borderId="0" xfId="9" applyNumberFormat="1" applyFont="1" applyFill="1" applyBorder="1" applyAlignment="1" applyProtection="1">
      <alignment vertical="center"/>
      <protection hidden="1"/>
    </xf>
    <xf numFmtId="0" fontId="20" fillId="0" borderId="0" xfId="9" applyNumberFormat="1" applyFont="1" applyFill="1" applyBorder="1" applyAlignment="1" applyProtection="1">
      <alignment vertical="top"/>
      <protection hidden="1"/>
    </xf>
    <xf numFmtId="0" fontId="0" fillId="0" borderId="0" xfId="0" applyNumberFormat="1" applyFont="1" applyFill="1" applyBorder="1" applyAlignment="1" applyProtection="1">
      <alignment horizontal="left" vertical="center"/>
      <protection hidden="1"/>
    </xf>
    <xf numFmtId="0" fontId="0" fillId="0" borderId="0" xfId="0" applyNumberFormat="1" applyFont="1" applyFill="1" applyBorder="1" applyAlignment="1" applyProtection="1">
      <alignment horizontal="justify" vertical="center"/>
      <protection hidden="1"/>
    </xf>
    <xf numFmtId="0" fontId="0" fillId="0" borderId="0" xfId="0" applyNumberFormat="1" applyFont="1" applyFill="1" applyBorder="1" applyAlignment="1" applyProtection="1">
      <alignment horizontal="center" vertical="center"/>
      <protection hidden="1"/>
    </xf>
    <xf numFmtId="0" fontId="0" fillId="0" borderId="0" xfId="0" applyNumberFormat="1" applyFont="1" applyFill="1" applyBorder="1" applyAlignment="1" applyProtection="1">
      <alignment vertical="center"/>
      <protection hidden="1"/>
    </xf>
    <xf numFmtId="0" fontId="0" fillId="0" borderId="0" xfId="3" applyNumberFormat="1" applyFont="1" applyFill="1" applyBorder="1" applyAlignment="1" applyProtection="1">
      <alignment vertical="center"/>
      <protection hidden="1"/>
    </xf>
    <xf numFmtId="0" fontId="0" fillId="0" borderId="0" xfId="3" applyNumberFormat="1" applyFont="1" applyFill="1" applyBorder="1" applyAlignment="1" applyProtection="1">
      <alignment vertical="center" wrapText="1"/>
      <protection hidden="1"/>
    </xf>
    <xf numFmtId="0" fontId="23" fillId="0" borderId="0" xfId="2" applyFont="1" applyAlignment="1" applyProtection="1">
      <alignment vertical="center"/>
      <protection hidden="1"/>
    </xf>
    <xf numFmtId="0" fontId="0" fillId="0" borderId="0" xfId="2" applyFont="1" applyAlignment="1" applyProtection="1">
      <alignment vertical="center"/>
      <protection hidden="1"/>
    </xf>
    <xf numFmtId="0" fontId="0" fillId="0" borderId="0" xfId="0" applyNumberFormat="1" applyFont="1" applyFill="1" applyBorder="1" applyAlignment="1" applyProtection="1">
      <alignment horizontal="left" vertical="center" indent="1"/>
      <protection hidden="1"/>
    </xf>
    <xf numFmtId="0" fontId="0" fillId="0" borderId="0" xfId="2" applyFont="1" applyBorder="1" applyAlignment="1" applyProtection="1">
      <alignment horizontal="left" vertical="center" indent="1"/>
      <protection hidden="1"/>
    </xf>
    <xf numFmtId="0" fontId="23" fillId="0" borderId="0" xfId="2" applyFont="1" applyFill="1" applyAlignment="1" applyProtection="1">
      <alignment vertical="center"/>
      <protection hidden="1"/>
    </xf>
    <xf numFmtId="0" fontId="0" fillId="0" borderId="0" xfId="2" applyFont="1" applyFill="1" applyAlignment="1" applyProtection="1">
      <alignment vertical="center"/>
      <protection hidden="1"/>
    </xf>
    <xf numFmtId="0" fontId="0" fillId="0" borderId="0" xfId="2" applyFont="1" applyFill="1" applyAlignment="1" applyProtection="1">
      <alignment vertical="top"/>
      <protection hidden="1"/>
    </xf>
    <xf numFmtId="0" fontId="23" fillId="0" borderId="0" xfId="2" applyFont="1" applyFill="1" applyBorder="1" applyAlignment="1" applyProtection="1">
      <alignment vertical="top"/>
      <protection hidden="1"/>
    </xf>
    <xf numFmtId="0" fontId="0" fillId="0" borderId="0" xfId="2" applyFont="1" applyBorder="1" applyAlignment="1" applyProtection="1">
      <alignment vertical="center"/>
      <protection hidden="1"/>
    </xf>
    <xf numFmtId="0" fontId="27" fillId="5" borderId="0" xfId="9" applyFont="1" applyFill="1" applyAlignment="1" applyProtection="1">
      <alignment vertical="center" wrapText="1"/>
      <protection hidden="1"/>
    </xf>
    <xf numFmtId="0" fontId="27" fillId="5" borderId="0" xfId="9" applyFont="1" applyFill="1" applyAlignment="1" applyProtection="1">
      <alignment vertical="center"/>
      <protection hidden="1"/>
    </xf>
    <xf numFmtId="0" fontId="20" fillId="5" borderId="0" xfId="9" applyNumberFormat="1" applyFont="1" applyFill="1" applyBorder="1" applyAlignment="1" applyProtection="1">
      <alignment vertical="center"/>
      <protection hidden="1"/>
    </xf>
    <xf numFmtId="0" fontId="20" fillId="5" borderId="0" xfId="9" applyNumberFormat="1" applyFont="1" applyFill="1" applyBorder="1" applyAlignment="1" applyProtection="1">
      <alignment vertical="top"/>
      <protection hidden="1"/>
    </xf>
    <xf numFmtId="0" fontId="20" fillId="6" borderId="0" xfId="9" applyNumberFormat="1" applyFont="1" applyFill="1" applyBorder="1" applyAlignment="1" applyProtection="1">
      <alignment vertical="center"/>
      <protection hidden="1"/>
    </xf>
    <xf numFmtId="0" fontId="20" fillId="6" borderId="0" xfId="9" applyNumberFormat="1" applyFont="1" applyFill="1" applyBorder="1" applyAlignment="1" applyProtection="1">
      <alignment vertical="top"/>
      <protection hidden="1"/>
    </xf>
    <xf numFmtId="9" fontId="0" fillId="0" borderId="2" xfId="0" applyNumberFormat="1" applyFont="1" applyBorder="1" applyAlignment="1">
      <alignment horizontal="center" vertical="top"/>
    </xf>
    <xf numFmtId="0" fontId="31" fillId="0" borderId="0" xfId="9" applyFont="1" applyAlignment="1" applyProtection="1">
      <alignment horizontal="center" vertical="center" wrapText="1"/>
      <protection hidden="1"/>
    </xf>
    <xf numFmtId="0" fontId="32" fillId="0" borderId="0" xfId="9" applyNumberFormat="1" applyFont="1" applyFill="1" applyBorder="1" applyAlignment="1" applyProtection="1">
      <alignment vertical="center" wrapText="1"/>
      <protection hidden="1"/>
    </xf>
    <xf numFmtId="0" fontId="4" fillId="12" borderId="2" xfId="0" applyFont="1" applyFill="1" applyBorder="1" applyAlignment="1" applyProtection="1">
      <alignment vertical="top"/>
    </xf>
    <xf numFmtId="0" fontId="23" fillId="0" borderId="0" xfId="0" applyNumberFormat="1" applyFont="1" applyFill="1" applyBorder="1" applyAlignment="1" applyProtection="1">
      <alignment horizontal="justify" vertical="center"/>
      <protection hidden="1"/>
    </xf>
    <xf numFmtId="165" fontId="23" fillId="0" borderId="0" xfId="0" applyNumberFormat="1" applyFont="1" applyFill="1" applyBorder="1" applyAlignment="1" applyProtection="1">
      <alignment horizontal="justify" vertical="center"/>
      <protection hidden="1"/>
    </xf>
    <xf numFmtId="14" fontId="0" fillId="0" borderId="0" xfId="0" applyNumberFormat="1" applyFont="1" applyFill="1" applyBorder="1" applyAlignment="1" applyProtection="1">
      <alignment horizontal="left" vertical="center"/>
      <protection hidden="1"/>
    </xf>
    <xf numFmtId="0" fontId="23" fillId="0" borderId="0" xfId="0" applyFont="1" applyAlignment="1" applyProtection="1">
      <alignment horizontal="left" vertical="center"/>
      <protection hidden="1"/>
    </xf>
    <xf numFmtId="0" fontId="0" fillId="0" borderId="0" xfId="0" applyFont="1" applyBorder="1" applyAlignment="1" applyProtection="1">
      <alignment horizontal="right" vertical="center"/>
      <protection hidden="1"/>
    </xf>
    <xf numFmtId="0" fontId="23" fillId="0" borderId="1" xfId="0" applyNumberFormat="1" applyFont="1" applyFill="1" applyBorder="1" applyAlignment="1" applyProtection="1">
      <alignment horizontal="left" vertical="center"/>
    </xf>
    <xf numFmtId="0" fontId="23" fillId="0" borderId="1" xfId="0" applyNumberFormat="1" applyFont="1" applyFill="1" applyBorder="1" applyAlignment="1" applyProtection="1">
      <alignment horizontal="justify" vertical="center"/>
    </xf>
    <xf numFmtId="0" fontId="23" fillId="0" borderId="1" xfId="0" applyNumberFormat="1" applyFont="1" applyFill="1" applyBorder="1" applyAlignment="1" applyProtection="1">
      <alignment horizontal="center" vertical="center"/>
    </xf>
    <xf numFmtId="0" fontId="23" fillId="0" borderId="1" xfId="0" applyNumberFormat="1" applyFont="1" applyFill="1" applyBorder="1" applyAlignment="1" applyProtection="1">
      <alignment horizontal="right" vertical="center"/>
    </xf>
    <xf numFmtId="0" fontId="5" fillId="0" borderId="0" xfId="5" applyFont="1" applyAlignment="1" applyProtection="1">
      <alignment vertical="top"/>
      <protection hidden="1"/>
    </xf>
    <xf numFmtId="0" fontId="5" fillId="0" borderId="0" xfId="5" applyFont="1" applyBorder="1" applyAlignment="1" applyProtection="1">
      <alignment vertical="top"/>
      <protection hidden="1"/>
    </xf>
    <xf numFmtId="0" fontId="1"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justify" vertical="center"/>
    </xf>
    <xf numFmtId="0" fontId="1"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21" fillId="0" borderId="0" xfId="0" applyNumberFormat="1" applyFont="1" applyFill="1" applyBorder="1" applyAlignment="1" applyProtection="1">
      <alignment vertical="center"/>
      <protection hidden="1"/>
    </xf>
    <xf numFmtId="0" fontId="25" fillId="0" borderId="0" xfId="5" applyFont="1" applyFill="1" applyAlignment="1" applyProtection="1">
      <alignment vertical="center"/>
      <protection hidden="1"/>
    </xf>
    <xf numFmtId="0" fontId="25" fillId="0" borderId="0" xfId="5" applyFont="1" applyFill="1" applyAlignment="1" applyProtection="1">
      <alignment horizontal="center" vertical="center"/>
      <protection hidden="1"/>
    </xf>
    <xf numFmtId="0" fontId="1" fillId="0" borderId="0" xfId="5" applyFont="1" applyAlignment="1" applyProtection="1">
      <alignment vertical="center"/>
      <protection hidden="1"/>
    </xf>
    <xf numFmtId="0" fontId="1" fillId="0" borderId="0" xfId="5" applyNumberFormat="1" applyFont="1" applyFill="1" applyBorder="1" applyAlignment="1" applyProtection="1">
      <alignment horizontal="left" vertical="center" indent="1"/>
      <protection hidden="1"/>
    </xf>
    <xf numFmtId="0" fontId="23" fillId="0" borderId="0" xfId="3" applyNumberFormat="1" applyFont="1" applyFill="1" applyBorder="1" applyAlignment="1" applyProtection="1">
      <alignment horizontal="left" vertical="center"/>
    </xf>
    <xf numFmtId="0" fontId="1" fillId="0" borderId="0" xfId="10" applyFont="1" applyAlignment="1" applyProtection="1">
      <alignment horizontal="left" vertical="center" indent="1"/>
      <protection hidden="1"/>
    </xf>
    <xf numFmtId="0" fontId="23" fillId="0" borderId="0" xfId="10" applyFont="1" applyFill="1" applyAlignment="1" applyProtection="1">
      <alignment vertical="top"/>
      <protection hidden="1"/>
    </xf>
    <xf numFmtId="0" fontId="1" fillId="0" borderId="0" xfId="5" applyFont="1" applyFill="1" applyAlignment="1" applyProtection="1">
      <alignment vertical="top"/>
      <protection hidden="1"/>
    </xf>
    <xf numFmtId="0" fontId="23" fillId="0" borderId="15" xfId="5" applyFont="1" applyBorder="1" applyAlignment="1" applyProtection="1">
      <alignment horizontal="center" vertical="center" wrapText="1"/>
      <protection hidden="1"/>
    </xf>
    <xf numFmtId="171" fontId="23" fillId="0" borderId="15" xfId="5" applyNumberFormat="1" applyFont="1" applyBorder="1" applyAlignment="1" applyProtection="1">
      <alignment horizontal="center" vertical="center"/>
      <protection hidden="1"/>
    </xf>
    <xf numFmtId="0" fontId="4" fillId="0" borderId="0" xfId="5" applyFont="1" applyBorder="1" applyAlignment="1" applyProtection="1">
      <alignment vertical="top"/>
      <protection hidden="1"/>
    </xf>
    <xf numFmtId="0" fontId="1" fillId="0" borderId="19" xfId="5" applyFont="1" applyBorder="1" applyAlignment="1" applyProtection="1">
      <alignment horizontal="center" vertical="center"/>
      <protection hidden="1"/>
    </xf>
    <xf numFmtId="0" fontId="34" fillId="0" borderId="0" xfId="5" applyFont="1" applyAlignment="1" applyProtection="1">
      <alignment vertical="top"/>
      <protection hidden="1"/>
    </xf>
    <xf numFmtId="2" fontId="4" fillId="0" borderId="0" xfId="5" applyNumberFormat="1" applyFont="1" applyBorder="1" applyAlignment="1" applyProtection="1">
      <alignment vertical="top"/>
      <protection hidden="1"/>
    </xf>
    <xf numFmtId="0" fontId="35" fillId="0" borderId="0" xfId="5" applyFont="1" applyAlignment="1" applyProtection="1">
      <alignment vertical="top"/>
      <protection hidden="1"/>
    </xf>
    <xf numFmtId="172" fontId="5" fillId="0" borderId="0" xfId="5" applyNumberFormat="1" applyFont="1" applyBorder="1" applyAlignment="1" applyProtection="1">
      <alignment vertical="top"/>
      <protection hidden="1"/>
    </xf>
    <xf numFmtId="2" fontId="4" fillId="11" borderId="0" xfId="5" applyNumberFormat="1" applyFont="1" applyFill="1" applyBorder="1" applyAlignment="1" applyProtection="1">
      <alignment vertical="top"/>
      <protection hidden="1"/>
    </xf>
    <xf numFmtId="0" fontId="1" fillId="0" borderId="0" xfId="5" applyFont="1" applyBorder="1" applyAlignment="1" applyProtection="1">
      <alignment vertical="center"/>
      <protection hidden="1"/>
    </xf>
    <xf numFmtId="0" fontId="23" fillId="0" borderId="0" xfId="5" applyFont="1" applyFill="1" applyBorder="1" applyAlignment="1" applyProtection="1">
      <alignment vertical="center" wrapText="1"/>
      <protection hidden="1"/>
    </xf>
    <xf numFmtId="4" fontId="23" fillId="0" borderId="0" xfId="5" applyNumberFormat="1" applyFont="1" applyBorder="1" applyAlignment="1" applyProtection="1">
      <alignment vertical="center"/>
      <protection hidden="1"/>
    </xf>
    <xf numFmtId="0" fontId="23" fillId="0" borderId="0" xfId="5" applyFont="1" applyAlignment="1" applyProtection="1">
      <alignment horizontal="left" vertical="top" wrapText="1"/>
      <protection hidden="1"/>
    </xf>
    <xf numFmtId="0" fontId="1" fillId="0" borderId="0" xfId="5" applyFont="1" applyAlignment="1" applyProtection="1">
      <alignment horizontal="left" vertical="center" wrapText="1"/>
      <protection hidden="1"/>
    </xf>
    <xf numFmtId="0" fontId="23" fillId="0" borderId="0" xfId="0" applyFont="1" applyAlignment="1">
      <alignment horizontal="right" vertical="center"/>
    </xf>
    <xf numFmtId="0" fontId="23" fillId="0" borderId="0" xfId="0" applyNumberFormat="1" applyFont="1" applyFill="1" applyBorder="1" applyAlignment="1" applyProtection="1">
      <alignment horizontal="justify" vertical="center"/>
    </xf>
    <xf numFmtId="165" fontId="23" fillId="0" borderId="0" xfId="0" applyNumberFormat="1" applyFont="1" applyFill="1" applyBorder="1" applyAlignment="1" applyProtection="1">
      <alignment horizontal="left" vertical="center" indent="1"/>
    </xf>
    <xf numFmtId="0" fontId="23" fillId="0" borderId="0" xfId="5" applyFont="1" applyAlignment="1" applyProtection="1">
      <alignment horizontal="left" vertical="center" indent="1"/>
      <protection hidden="1"/>
    </xf>
    <xf numFmtId="0" fontId="21" fillId="0" borderId="0" xfId="0" applyFont="1" applyBorder="1" applyAlignment="1" applyProtection="1">
      <alignment horizontal="right" vertical="center"/>
      <protection hidden="1"/>
    </xf>
    <xf numFmtId="0" fontId="23" fillId="0" borderId="0" xfId="0" applyNumberFormat="1" applyFont="1" applyFill="1" applyBorder="1" applyAlignment="1" applyProtection="1">
      <alignment horizontal="left" vertical="center" indent="1"/>
    </xf>
    <xf numFmtId="0" fontId="21" fillId="0" borderId="0" xfId="0" applyNumberFormat="1" applyFont="1" applyFill="1" applyBorder="1" applyAlignment="1" applyProtection="1">
      <alignment horizontal="center" vertical="center"/>
      <protection hidden="1"/>
    </xf>
    <xf numFmtId="0" fontId="21" fillId="0" borderId="0" xfId="0" applyNumberFormat="1" applyFont="1" applyFill="1" applyBorder="1" applyAlignment="1" applyProtection="1">
      <alignment horizontal="justify" vertical="center"/>
      <protection hidden="1"/>
    </xf>
    <xf numFmtId="0" fontId="25" fillId="0" borderId="0" xfId="0" applyFont="1" applyAlignment="1" applyProtection="1">
      <alignment horizontal="right" vertical="center"/>
      <protection hidden="1"/>
    </xf>
    <xf numFmtId="0" fontId="21" fillId="0" borderId="0" xfId="5" applyFont="1" applyAlignment="1" applyProtection="1">
      <alignment vertical="center"/>
      <protection hidden="1"/>
    </xf>
    <xf numFmtId="0" fontId="21" fillId="0" borderId="0" xfId="5" applyFont="1" applyAlignment="1" applyProtection="1">
      <alignment horizontal="right" vertical="center"/>
      <protection hidden="1"/>
    </xf>
    <xf numFmtId="0" fontId="21" fillId="0" borderId="0" xfId="5" applyFont="1" applyBorder="1" applyAlignment="1" applyProtection="1">
      <alignment horizontal="left" vertical="center"/>
      <protection hidden="1"/>
    </xf>
    <xf numFmtId="0" fontId="3" fillId="0" borderId="0" xfId="5" applyFont="1" applyAlignment="1" applyProtection="1">
      <alignment vertical="top"/>
      <protection hidden="1"/>
    </xf>
    <xf numFmtId="0" fontId="1" fillId="0" borderId="0" xfId="0" applyNumberFormat="1" applyFont="1" applyFill="1" applyBorder="1" applyAlignment="1" applyProtection="1">
      <alignment horizontal="left" vertical="center"/>
      <protection hidden="1"/>
    </xf>
    <xf numFmtId="0" fontId="1" fillId="0" borderId="0" xfId="0" applyNumberFormat="1" applyFont="1" applyFill="1" applyBorder="1" applyAlignment="1" applyProtection="1">
      <alignment horizontal="justify" vertical="center"/>
      <protection hidden="1"/>
    </xf>
    <xf numFmtId="0" fontId="1" fillId="0" borderId="0" xfId="0" applyNumberFormat="1" applyFont="1" applyFill="1" applyBorder="1" applyAlignment="1" applyProtection="1">
      <alignment vertical="center"/>
      <protection hidden="1"/>
    </xf>
    <xf numFmtId="0" fontId="2" fillId="0" borderId="0" xfId="5" applyFont="1" applyAlignment="1" applyProtection="1">
      <alignment horizontal="center" vertical="top"/>
      <protection hidden="1"/>
    </xf>
    <xf numFmtId="0" fontId="23" fillId="0" borderId="0" xfId="5" applyFont="1" applyAlignment="1" applyProtection="1">
      <alignment vertical="center"/>
      <protection hidden="1"/>
    </xf>
    <xf numFmtId="0" fontId="23" fillId="0" borderId="1" xfId="5" applyFont="1" applyFill="1" applyBorder="1" applyAlignment="1" applyProtection="1">
      <alignment vertical="top"/>
      <protection hidden="1"/>
    </xf>
    <xf numFmtId="0" fontId="1" fillId="0" borderId="0" xfId="5" applyFont="1" applyAlignment="1" applyProtection="1">
      <alignment horizontal="left" vertical="center" indent="1"/>
      <protection hidden="1"/>
    </xf>
    <xf numFmtId="0" fontId="23" fillId="0" borderId="15" xfId="5" applyFont="1" applyBorder="1" applyAlignment="1" applyProtection="1">
      <alignment horizontal="justify" vertical="top" wrapText="1"/>
      <protection hidden="1"/>
    </xf>
    <xf numFmtId="0" fontId="23" fillId="0" borderId="15" xfId="5" applyFont="1" applyBorder="1" applyAlignment="1" applyProtection="1">
      <alignment horizontal="right" vertical="center" wrapText="1" indent="5"/>
      <protection hidden="1"/>
    </xf>
    <xf numFmtId="4" fontId="23" fillId="0" borderId="15" xfId="5" applyNumberFormat="1" applyFont="1" applyFill="1" applyBorder="1" applyAlignment="1" applyProtection="1">
      <alignment vertical="center"/>
      <protection hidden="1"/>
    </xf>
    <xf numFmtId="0" fontId="1" fillId="0" borderId="8" xfId="5" applyFont="1" applyBorder="1" applyAlignment="1" applyProtection="1">
      <alignment horizontal="center" vertical="center"/>
      <protection hidden="1"/>
    </xf>
    <xf numFmtId="0" fontId="1" fillId="0" borderId="8" xfId="5" applyFont="1" applyBorder="1" applyAlignment="1" applyProtection="1">
      <alignment vertical="center"/>
      <protection hidden="1"/>
    </xf>
    <xf numFmtId="4" fontId="23" fillId="0" borderId="15" xfId="5" applyNumberFormat="1" applyFont="1" applyFill="1" applyBorder="1" applyAlignment="1" applyProtection="1">
      <alignment horizontal="right" vertical="top"/>
      <protection hidden="1"/>
    </xf>
    <xf numFmtId="0" fontId="0" fillId="0" borderId="8" xfId="5" applyFont="1" applyBorder="1" applyAlignment="1" applyProtection="1">
      <alignment horizontal="justify" vertical="top" wrapText="1"/>
      <protection hidden="1"/>
    </xf>
    <xf numFmtId="4" fontId="23" fillId="0" borderId="15" xfId="5" applyNumberFormat="1" applyFont="1" applyFill="1" applyBorder="1" applyAlignment="1" applyProtection="1">
      <alignment horizontal="right" vertical="center"/>
      <protection hidden="1"/>
    </xf>
    <xf numFmtId="4" fontId="23" fillId="0" borderId="15" xfId="5" applyNumberFormat="1" applyFont="1" applyFill="1" applyBorder="1" applyAlignment="1" applyProtection="1">
      <alignment vertical="center" wrapText="1"/>
      <protection hidden="1"/>
    </xf>
    <xf numFmtId="3" fontId="37" fillId="0" borderId="8" xfId="5" applyNumberFormat="1" applyFont="1" applyFill="1" applyBorder="1" applyAlignment="1" applyProtection="1">
      <alignment horizontal="justify" vertical="center" wrapText="1"/>
      <protection hidden="1"/>
    </xf>
    <xf numFmtId="0" fontId="1" fillId="0" borderId="0" xfId="5" applyFont="1" applyBorder="1" applyAlignment="1" applyProtection="1">
      <alignment horizontal="center" vertical="center"/>
      <protection hidden="1"/>
    </xf>
    <xf numFmtId="0" fontId="23" fillId="0" borderId="0" xfId="5" applyFont="1" applyFill="1" applyBorder="1" applyAlignment="1" applyProtection="1">
      <alignment horizontal="left" vertical="center" wrapText="1"/>
      <protection hidden="1"/>
    </xf>
    <xf numFmtId="0" fontId="23" fillId="0" borderId="0" xfId="5" applyNumberFormat="1" applyFont="1" applyFill="1" applyBorder="1" applyAlignment="1" applyProtection="1">
      <alignment horizontal="right" vertical="center" wrapText="1"/>
      <protection hidden="1"/>
    </xf>
    <xf numFmtId="0" fontId="23" fillId="0" borderId="0" xfId="0" applyFont="1" applyAlignment="1" applyProtection="1">
      <alignment horizontal="right" vertical="center"/>
      <protection hidden="1"/>
    </xf>
    <xf numFmtId="165" fontId="23" fillId="0" borderId="0" xfId="0" applyNumberFormat="1" applyFont="1" applyFill="1" applyBorder="1" applyAlignment="1" applyProtection="1">
      <alignment horizontal="left" vertical="center" indent="1"/>
      <protection hidden="1"/>
    </xf>
    <xf numFmtId="0" fontId="23" fillId="0" borderId="0" xfId="0" applyNumberFormat="1" applyFont="1" applyFill="1" applyBorder="1" applyAlignment="1" applyProtection="1">
      <alignment horizontal="left" vertical="center" indent="1"/>
      <protection hidden="1"/>
    </xf>
    <xf numFmtId="0" fontId="1" fillId="0" borderId="0" xfId="0" applyFont="1" applyBorder="1" applyAlignment="1" applyProtection="1">
      <alignment horizontal="right" vertical="center"/>
      <protection hidden="1"/>
    </xf>
    <xf numFmtId="0" fontId="1" fillId="0" borderId="0" xfId="0" applyFont="1" applyBorder="1" applyAlignment="1" applyProtection="1">
      <alignment horizontal="left" vertical="center"/>
      <protection hidden="1"/>
    </xf>
    <xf numFmtId="0" fontId="1" fillId="0" borderId="0" xfId="0" applyNumberFormat="1" applyFont="1" applyFill="1" applyBorder="1" applyAlignment="1" applyProtection="1">
      <alignment horizontal="center" vertical="center"/>
      <protection hidden="1"/>
    </xf>
    <xf numFmtId="0" fontId="1" fillId="0" borderId="0" xfId="5" applyFont="1" applyAlignment="1" applyProtection="1">
      <alignment horizontal="right" vertical="center"/>
      <protection hidden="1"/>
    </xf>
    <xf numFmtId="0" fontId="1" fillId="0" borderId="0" xfId="5" applyFont="1" applyAlignment="1" applyProtection="1">
      <alignment horizontal="left" vertical="center"/>
      <protection hidden="1"/>
    </xf>
    <xf numFmtId="0" fontId="3" fillId="0" borderId="0" xfId="5" applyFont="1" applyAlignment="1" applyProtection="1">
      <alignment horizontal="right"/>
      <protection hidden="1"/>
    </xf>
    <xf numFmtId="0" fontId="1" fillId="0" borderId="8" xfId="5" applyFont="1" applyBorder="1" applyAlignment="1" applyProtection="1">
      <alignment horizontal="justify" vertical="top" wrapText="1"/>
      <protection hidden="1"/>
    </xf>
    <xf numFmtId="0" fontId="24" fillId="0" borderId="0" xfId="0" applyFont="1" applyFill="1" applyAlignment="1" applyProtection="1">
      <alignment vertical="center"/>
      <protection hidden="1"/>
    </xf>
    <xf numFmtId="0" fontId="1" fillId="0" borderId="0" xfId="0" applyFont="1" applyFill="1" applyProtection="1">
      <protection hidden="1"/>
    </xf>
    <xf numFmtId="0" fontId="21" fillId="0" borderId="0" xfId="0" applyFont="1" applyFill="1" applyProtection="1">
      <protection hidden="1"/>
    </xf>
    <xf numFmtId="0" fontId="21" fillId="0" borderId="0" xfId="0" applyFont="1" applyFill="1" applyBorder="1" applyProtection="1">
      <protection hidden="1"/>
    </xf>
    <xf numFmtId="0" fontId="21" fillId="0" borderId="0" xfId="0" applyFont="1" applyProtection="1">
      <protection hidden="1"/>
    </xf>
    <xf numFmtId="0" fontId="1" fillId="0" borderId="0" xfId="0" applyFont="1" applyProtection="1">
      <protection hidden="1"/>
    </xf>
    <xf numFmtId="0" fontId="21" fillId="0" borderId="0" xfId="0" applyFont="1" applyFill="1" applyBorder="1" applyAlignment="1" applyProtection="1">
      <alignment horizontal="left" vertical="center"/>
      <protection hidden="1"/>
    </xf>
    <xf numFmtId="10" fontId="21" fillId="0" borderId="0" xfId="0" applyNumberFormat="1" applyFont="1" applyFill="1" applyBorder="1" applyAlignment="1" applyProtection="1">
      <alignment horizontal="center" vertical="center"/>
      <protection hidden="1"/>
    </xf>
    <xf numFmtId="0" fontId="23" fillId="0" borderId="0" xfId="2" applyFont="1" applyAlignment="1" applyProtection="1">
      <alignment horizontal="left" vertical="center"/>
      <protection hidden="1"/>
    </xf>
    <xf numFmtId="0" fontId="23" fillId="0" borderId="0" xfId="2" applyFont="1" applyAlignment="1" applyProtection="1">
      <alignment horizontal="center" vertical="center"/>
      <protection hidden="1"/>
    </xf>
    <xf numFmtId="0" fontId="0" fillId="0" borderId="0" xfId="5" applyFont="1" applyAlignment="1" applyProtection="1">
      <alignment vertical="center"/>
      <protection hidden="1"/>
    </xf>
    <xf numFmtId="0" fontId="1" fillId="0" borderId="0" xfId="2" applyFont="1" applyAlignment="1" applyProtection="1">
      <alignment vertical="center"/>
      <protection hidden="1"/>
    </xf>
    <xf numFmtId="0" fontId="24" fillId="0" borderId="0" xfId="0" applyNumberFormat="1" applyFont="1" applyFill="1" applyBorder="1" applyAlignment="1" applyProtection="1">
      <alignment vertical="center"/>
      <protection hidden="1"/>
    </xf>
    <xf numFmtId="0" fontId="1" fillId="0" borderId="0" xfId="3" applyNumberFormat="1" applyFont="1" applyFill="1" applyBorder="1" applyAlignment="1" applyProtection="1">
      <alignment vertical="center"/>
      <protection hidden="1"/>
    </xf>
    <xf numFmtId="0" fontId="23" fillId="0" borderId="0" xfId="3" applyNumberFormat="1" applyFont="1" applyFill="1" applyBorder="1" applyAlignment="1" applyProtection="1">
      <alignment horizontal="justify" vertical="center"/>
      <protection hidden="1"/>
    </xf>
    <xf numFmtId="0" fontId="1" fillId="0" borderId="0" xfId="5" applyFont="1" applyFill="1" applyAlignment="1" applyProtection="1">
      <alignment horizontal="left" vertical="top"/>
      <protection hidden="1"/>
    </xf>
    <xf numFmtId="164" fontId="21" fillId="0" borderId="0" xfId="0" applyNumberFormat="1" applyFont="1" applyFill="1" applyBorder="1" applyAlignment="1" applyProtection="1">
      <alignment horizontal="center" vertical="center"/>
      <protection hidden="1"/>
    </xf>
    <xf numFmtId="0" fontId="25" fillId="0" borderId="0" xfId="0" applyNumberFormat="1" applyFont="1" applyFill="1" applyBorder="1" applyAlignment="1" applyProtection="1">
      <alignment vertical="center"/>
      <protection hidden="1"/>
    </xf>
    <xf numFmtId="0" fontId="25" fillId="0" borderId="0" xfId="0" applyFont="1" applyFill="1" applyAlignment="1" applyProtection="1">
      <alignment vertical="center"/>
      <protection hidden="1"/>
    </xf>
    <xf numFmtId="0" fontId="23" fillId="3" borderId="2" xfId="0" applyFont="1" applyFill="1" applyBorder="1" applyAlignment="1" applyProtection="1">
      <alignment horizontal="left" vertical="top" wrapText="1"/>
      <protection hidden="1"/>
    </xf>
    <xf numFmtId="0" fontId="2" fillId="3" borderId="34" xfId="0" applyNumberFormat="1" applyFont="1" applyFill="1" applyBorder="1" applyAlignment="1" applyProtection="1">
      <alignment horizontal="center" vertical="top" wrapText="1"/>
    </xf>
    <xf numFmtId="0" fontId="23" fillId="3" borderId="35" xfId="0" applyFont="1" applyFill="1" applyBorder="1" applyAlignment="1" applyProtection="1">
      <alignment horizontal="left" vertical="top" wrapText="1"/>
    </xf>
    <xf numFmtId="0" fontId="38" fillId="3" borderId="2" xfId="0" applyNumberFormat="1" applyFont="1" applyFill="1" applyBorder="1" applyAlignment="1" applyProtection="1">
      <alignment horizontal="center" vertical="top" wrapText="1"/>
    </xf>
    <xf numFmtId="0" fontId="23" fillId="3" borderId="2" xfId="0" applyFont="1" applyFill="1" applyBorder="1" applyAlignment="1" applyProtection="1">
      <alignment horizontal="center" vertical="center" wrapText="1"/>
      <protection hidden="1"/>
    </xf>
    <xf numFmtId="167" fontId="23" fillId="3" borderId="2" xfId="0" applyNumberFormat="1" applyFont="1" applyFill="1" applyBorder="1" applyAlignment="1" applyProtection="1">
      <alignment horizontal="center" vertical="center" wrapText="1"/>
      <protection hidden="1"/>
    </xf>
    <xf numFmtId="0" fontId="29" fillId="13" borderId="2" xfId="0" applyNumberFormat="1" applyFont="1" applyFill="1" applyBorder="1" applyAlignment="1" applyProtection="1">
      <alignment vertical="top" wrapText="1"/>
    </xf>
    <xf numFmtId="0" fontId="21" fillId="0" borderId="0" xfId="0" applyFont="1" applyFill="1" applyBorder="1" applyAlignment="1" applyProtection="1">
      <alignment horizontal="center" vertical="center"/>
      <protection hidden="1"/>
    </xf>
    <xf numFmtId="0" fontId="23" fillId="3" borderId="4" xfId="0" applyFont="1" applyFill="1" applyBorder="1" applyAlignment="1" applyProtection="1">
      <alignment horizontal="center" vertical="center" wrapText="1"/>
      <protection hidden="1"/>
    </xf>
    <xf numFmtId="0" fontId="38" fillId="3" borderId="4" xfId="0" applyNumberFormat="1" applyFont="1" applyFill="1" applyBorder="1" applyAlignment="1" applyProtection="1">
      <alignment horizontal="center" vertical="top" wrapText="1"/>
    </xf>
    <xf numFmtId="0" fontId="21" fillId="0" borderId="0" xfId="0" applyFont="1" applyFill="1" applyAlignment="1" applyProtection="1">
      <alignment horizontal="center"/>
      <protection hidden="1"/>
    </xf>
    <xf numFmtId="0" fontId="21" fillId="0" borderId="0" xfId="0" applyFont="1" applyFill="1" applyBorder="1" applyAlignment="1" applyProtection="1">
      <alignment horizontal="center"/>
      <protection hidden="1"/>
    </xf>
    <xf numFmtId="167" fontId="25" fillId="0" borderId="0" xfId="0" applyNumberFormat="1" applyFont="1" applyFill="1" applyBorder="1" applyAlignment="1" applyProtection="1">
      <alignment horizontal="center" vertical="center" wrapText="1"/>
      <protection hidden="1"/>
    </xf>
    <xf numFmtId="0" fontId="21" fillId="0" borderId="0" xfId="0" applyFont="1" applyAlignment="1" applyProtection="1">
      <alignment horizontal="center"/>
      <protection hidden="1"/>
    </xf>
    <xf numFmtId="0" fontId="1" fillId="0" borderId="0" xfId="0" applyFont="1" applyAlignment="1" applyProtection="1">
      <alignment horizontal="center"/>
      <protection hidden="1"/>
    </xf>
    <xf numFmtId="0" fontId="23" fillId="14" borderId="4" xfId="0" applyFont="1" applyFill="1" applyBorder="1" applyAlignment="1" applyProtection="1">
      <alignment horizontal="center" vertical="center" wrapText="1"/>
      <protection hidden="1"/>
    </xf>
    <xf numFmtId="0" fontId="40" fillId="11" borderId="2" xfId="11" applyNumberFormat="1" applyFont="1" applyFill="1" applyBorder="1" applyAlignment="1" applyProtection="1">
      <alignment horizontal="center" vertical="top" wrapText="1"/>
    </xf>
    <xf numFmtId="0" fontId="0" fillId="0" borderId="2" xfId="0" applyFont="1" applyBorder="1" applyAlignment="1">
      <alignment horizontal="center" vertical="center"/>
    </xf>
    <xf numFmtId="1" fontId="3" fillId="0" borderId="8" xfId="3" applyNumberFormat="1" applyFont="1" applyFill="1" applyBorder="1" applyAlignment="1" applyProtection="1">
      <alignment horizontal="center" vertical="top"/>
      <protection locked="0" hidden="1"/>
    </xf>
    <xf numFmtId="0" fontId="40" fillId="11" borderId="2" xfId="11" applyNumberFormat="1" applyFont="1" applyFill="1" applyBorder="1" applyAlignment="1" applyProtection="1">
      <alignment vertical="top" wrapText="1"/>
    </xf>
    <xf numFmtId="0" fontId="3" fillId="0" borderId="2" xfId="0" applyNumberFormat="1" applyFont="1" applyFill="1" applyBorder="1" applyAlignment="1" applyProtection="1">
      <alignment horizontal="center" vertical="top"/>
    </xf>
    <xf numFmtId="3" fontId="3" fillId="0" borderId="2" xfId="1" applyNumberFormat="1" applyFont="1" applyFill="1" applyBorder="1" applyAlignment="1" applyProtection="1">
      <alignment horizontal="center" vertical="top"/>
    </xf>
    <xf numFmtId="0" fontId="3" fillId="0" borderId="2" xfId="0" applyNumberFormat="1" applyFont="1" applyFill="1" applyBorder="1" applyAlignment="1" applyProtection="1">
      <alignment vertical="top"/>
      <protection locked="0"/>
    </xf>
    <xf numFmtId="2" fontId="0" fillId="0" borderId="2" xfId="3" applyNumberFormat="1" applyFont="1" applyFill="1" applyBorder="1" applyAlignment="1" applyProtection="1">
      <alignment horizontal="right" vertical="top"/>
    </xf>
    <xf numFmtId="2" fontId="12" fillId="0" borderId="2" xfId="0" applyNumberFormat="1" applyFont="1" applyFill="1" applyBorder="1" applyAlignment="1" applyProtection="1">
      <alignment vertical="top"/>
    </xf>
    <xf numFmtId="0" fontId="41" fillId="0" borderId="0" xfId="0" applyNumberFormat="1" applyFont="1" applyFill="1" applyBorder="1" applyAlignment="1" applyProtection="1">
      <alignment vertical="top"/>
    </xf>
    <xf numFmtId="0" fontId="12" fillId="0" borderId="0" xfId="0" applyNumberFormat="1" applyFont="1" applyFill="1" applyBorder="1" applyAlignment="1" applyProtection="1">
      <alignment vertical="top"/>
    </xf>
    <xf numFmtId="0" fontId="23" fillId="12" borderId="2" xfId="0" applyFont="1" applyFill="1" applyBorder="1" applyAlignment="1" applyProtection="1">
      <alignment horizontal="left" vertical="top" wrapText="1"/>
    </xf>
    <xf numFmtId="4" fontId="23" fillId="12" borderId="2" xfId="1" applyNumberFormat="1" applyFont="1" applyFill="1" applyBorder="1" applyAlignment="1" applyProtection="1">
      <alignment vertical="top" wrapText="1"/>
    </xf>
    <xf numFmtId="0" fontId="41" fillId="12" borderId="2" xfId="0" applyNumberFormat="1" applyFont="1" applyFill="1" applyBorder="1" applyAlignment="1" applyProtection="1">
      <alignment vertical="top"/>
    </xf>
    <xf numFmtId="0" fontId="23" fillId="12" borderId="2" xfId="0" applyFont="1" applyFill="1" applyBorder="1" applyAlignment="1" applyProtection="1">
      <alignment horizontal="left" vertical="center" wrapText="1"/>
      <protection hidden="1"/>
    </xf>
    <xf numFmtId="2" fontId="21" fillId="0" borderId="0" xfId="2" applyNumberFormat="1" applyFont="1" applyFill="1" applyBorder="1" applyAlignment="1" applyProtection="1">
      <alignment vertical="center"/>
      <protection hidden="1"/>
    </xf>
    <xf numFmtId="0" fontId="24" fillId="0" borderId="0" xfId="2" applyFont="1" applyBorder="1" applyAlignment="1" applyProtection="1">
      <alignment horizontal="center" vertical="center" wrapText="1"/>
      <protection hidden="1"/>
    </xf>
    <xf numFmtId="0" fontId="42" fillId="0" borderId="0" xfId="0" applyFont="1" applyAlignment="1" applyProtection="1">
      <alignment horizontal="right" vertical="top"/>
    </xf>
    <xf numFmtId="0" fontId="21" fillId="0" borderId="0" xfId="0" applyFont="1" applyFill="1" applyBorder="1" applyAlignment="1" applyProtection="1">
      <alignment horizontal="right"/>
      <protection hidden="1"/>
    </xf>
    <xf numFmtId="2" fontId="21" fillId="0" borderId="0" xfId="0" applyNumberFormat="1" applyFont="1" applyFill="1" applyBorder="1" applyProtection="1">
      <protection hidden="1"/>
    </xf>
    <xf numFmtId="0" fontId="23" fillId="0" borderId="0" xfId="2" applyFont="1" applyAlignment="1" applyProtection="1">
      <alignment horizontal="left" vertical="top"/>
      <protection hidden="1"/>
    </xf>
    <xf numFmtId="0" fontId="1" fillId="0" borderId="0" xfId="2" applyFont="1" applyAlignment="1" applyProtection="1">
      <alignment horizontal="left" vertical="center"/>
      <protection hidden="1"/>
    </xf>
    <xf numFmtId="0" fontId="24" fillId="0" borderId="0" xfId="2" applyFont="1" applyFill="1" applyBorder="1" applyAlignment="1" applyProtection="1">
      <alignment vertical="center" wrapText="1"/>
      <protection hidden="1"/>
    </xf>
    <xf numFmtId="0" fontId="21" fillId="0" borderId="0" xfId="2" applyFont="1" applyFill="1" applyBorder="1" applyAlignment="1" applyProtection="1">
      <alignment horizontal="left" vertical="center"/>
      <protection hidden="1"/>
    </xf>
    <xf numFmtId="0" fontId="21" fillId="0" borderId="0" xfId="2" applyFont="1" applyFill="1" applyBorder="1" applyAlignment="1" applyProtection="1">
      <alignment vertical="center"/>
      <protection hidden="1"/>
    </xf>
    <xf numFmtId="0" fontId="24" fillId="0" borderId="0" xfId="0" applyFont="1" applyFill="1" applyBorder="1" applyAlignment="1" applyProtection="1">
      <alignment vertical="center"/>
      <protection hidden="1"/>
    </xf>
    <xf numFmtId="0" fontId="1" fillId="0" borderId="0" xfId="0" applyFont="1" applyFill="1" applyBorder="1" applyProtection="1">
      <protection hidden="1"/>
    </xf>
    <xf numFmtId="0" fontId="23" fillId="0" borderId="0" xfId="0" applyNumberFormat="1" applyFont="1" applyFill="1" applyBorder="1" applyAlignment="1" applyProtection="1">
      <alignment horizontal="left" vertical="center"/>
      <protection hidden="1"/>
    </xf>
    <xf numFmtId="0" fontId="23" fillId="0" borderId="0" xfId="0" applyNumberFormat="1" applyFont="1" applyFill="1" applyBorder="1" applyAlignment="1" applyProtection="1">
      <alignment horizontal="center" vertical="center"/>
      <protection hidden="1"/>
    </xf>
    <xf numFmtId="0" fontId="23" fillId="0" borderId="0" xfId="0" applyFont="1" applyFill="1" applyBorder="1" applyAlignment="1" applyProtection="1">
      <alignment vertical="center"/>
      <protection hidden="1"/>
    </xf>
    <xf numFmtId="0" fontId="23" fillId="0" borderId="0" xfId="2" applyFont="1" applyFill="1" applyBorder="1" applyAlignment="1" applyProtection="1">
      <alignment horizontal="left" vertical="center"/>
      <protection hidden="1"/>
    </xf>
    <xf numFmtId="0" fontId="23" fillId="0" borderId="0" xfId="2" applyFont="1" applyFill="1" applyBorder="1" applyAlignment="1" applyProtection="1">
      <alignment horizontal="center" vertical="center"/>
      <protection hidden="1"/>
    </xf>
    <xf numFmtId="0" fontId="23" fillId="0" borderId="0" xfId="2" applyFont="1" applyFill="1" applyBorder="1" applyAlignment="1" applyProtection="1">
      <alignment vertical="center"/>
      <protection hidden="1"/>
    </xf>
    <xf numFmtId="0" fontId="1" fillId="0" borderId="0" xfId="5" applyFont="1" applyFill="1" applyBorder="1" applyAlignment="1" applyProtection="1">
      <alignment vertical="center"/>
      <protection hidden="1"/>
    </xf>
    <xf numFmtId="0" fontId="23" fillId="0" borderId="0" xfId="10" applyFont="1" applyFill="1" applyBorder="1" applyAlignment="1" applyProtection="1">
      <alignment vertical="top"/>
      <protection hidden="1"/>
    </xf>
    <xf numFmtId="0" fontId="1" fillId="0" borderId="0" xfId="5" applyFont="1" applyFill="1" applyBorder="1" applyAlignment="1" applyProtection="1">
      <alignment horizontal="left" vertical="top"/>
      <protection hidden="1"/>
    </xf>
    <xf numFmtId="0" fontId="1" fillId="0" borderId="0" xfId="5" applyFont="1" applyFill="1" applyBorder="1" applyAlignment="1" applyProtection="1">
      <alignment vertical="top"/>
      <protection hidden="1"/>
    </xf>
    <xf numFmtId="0" fontId="1" fillId="0" borderId="0" xfId="2" applyFont="1" applyFill="1" applyBorder="1" applyAlignment="1" applyProtection="1">
      <alignment horizontal="left" vertical="center"/>
      <protection hidden="1"/>
    </xf>
    <xf numFmtId="0" fontId="1" fillId="0" borderId="0" xfId="2" applyFont="1" applyFill="1" applyBorder="1" applyAlignment="1" applyProtection="1">
      <alignment vertical="center"/>
      <protection hidden="1"/>
    </xf>
    <xf numFmtId="0" fontId="23" fillId="0" borderId="0" xfId="0" applyFont="1" applyFill="1" applyBorder="1" applyAlignment="1" applyProtection="1">
      <alignment horizontal="left" vertical="center" wrapText="1"/>
      <protection hidden="1"/>
    </xf>
    <xf numFmtId="0" fontId="23" fillId="0" borderId="0" xfId="0" applyFont="1" applyFill="1" applyBorder="1" applyAlignment="1" applyProtection="1">
      <alignment horizontal="center" vertical="center" wrapText="1"/>
      <protection hidden="1"/>
    </xf>
    <xf numFmtId="173" fontId="23" fillId="0" borderId="0" xfId="1" applyNumberFormat="1" applyFont="1" applyFill="1" applyBorder="1" applyAlignment="1" applyProtection="1">
      <alignment horizontal="left" vertical="center" wrapText="1" indent="1"/>
      <protection hidden="1"/>
    </xf>
    <xf numFmtId="0" fontId="23" fillId="0" borderId="0" xfId="0" applyFont="1" applyFill="1" applyBorder="1" applyAlignment="1" applyProtection="1">
      <alignment vertical="center" wrapText="1"/>
      <protection hidden="1"/>
    </xf>
    <xf numFmtId="173" fontId="1" fillId="0" borderId="0" xfId="1" applyNumberFormat="1" applyFont="1" applyFill="1" applyBorder="1" applyAlignment="1" applyProtection="1">
      <alignment horizontal="right" vertical="center" wrapText="1" indent="1"/>
      <protection hidden="1"/>
    </xf>
    <xf numFmtId="0" fontId="1" fillId="0" borderId="0" xfId="0" applyFont="1" applyFill="1" applyBorder="1" applyAlignment="1" applyProtection="1">
      <alignment vertical="center" wrapText="1"/>
      <protection hidden="1"/>
    </xf>
    <xf numFmtId="0" fontId="23" fillId="0" borderId="0" xfId="0" applyFont="1" applyFill="1" applyBorder="1" applyAlignment="1" applyProtection="1">
      <alignment horizontal="left" vertical="center"/>
      <protection hidden="1"/>
    </xf>
    <xf numFmtId="2" fontId="1" fillId="0" borderId="0" xfId="2" applyNumberFormat="1" applyFont="1" applyFill="1" applyBorder="1" applyAlignment="1" applyProtection="1">
      <alignment horizontal="right" vertical="center"/>
      <protection hidden="1"/>
    </xf>
    <xf numFmtId="2" fontId="1" fillId="0" borderId="0" xfId="2" applyNumberFormat="1" applyFont="1" applyFill="1" applyBorder="1" applyAlignment="1" applyProtection="1">
      <alignment vertical="center"/>
      <protection hidden="1"/>
    </xf>
    <xf numFmtId="173" fontId="1" fillId="0" borderId="0" xfId="1" applyNumberFormat="1" applyFont="1" applyFill="1" applyBorder="1" applyAlignment="1" applyProtection="1">
      <alignment horizontal="left" vertical="center" wrapText="1"/>
      <protection hidden="1"/>
    </xf>
    <xf numFmtId="166" fontId="23" fillId="0" borderId="0" xfId="2" applyNumberFormat="1" applyFont="1" applyFill="1" applyBorder="1" applyAlignment="1" applyProtection="1">
      <alignment horizontal="center" vertical="center"/>
      <protection hidden="1"/>
    </xf>
    <xf numFmtId="173" fontId="23" fillId="0" borderId="0" xfId="1" applyNumberFormat="1" applyFont="1" applyFill="1" applyBorder="1" applyAlignment="1" applyProtection="1">
      <alignment horizontal="right" vertical="center" wrapText="1" indent="1"/>
      <protection hidden="1"/>
    </xf>
    <xf numFmtId="173" fontId="23" fillId="0" borderId="0" xfId="1" applyNumberFormat="1" applyFont="1" applyFill="1" applyBorder="1" applyAlignment="1" applyProtection="1">
      <alignment horizontal="left" vertical="center" wrapText="1"/>
      <protection hidden="1"/>
    </xf>
    <xf numFmtId="0" fontId="23" fillId="0" borderId="0" xfId="0" applyFont="1" applyFill="1" applyBorder="1" applyProtection="1">
      <protection hidden="1"/>
    </xf>
    <xf numFmtId="0" fontId="1" fillId="0" borderId="0" xfId="2" applyFont="1" applyFill="1" applyBorder="1" applyAlignment="1" applyProtection="1">
      <alignment horizontal="left" vertical="center" wrapText="1"/>
      <protection hidden="1"/>
    </xf>
    <xf numFmtId="0" fontId="1" fillId="0" borderId="0" xfId="2" applyFont="1" applyFill="1" applyBorder="1" applyAlignment="1" applyProtection="1">
      <alignment horizontal="right" vertical="center" wrapText="1"/>
      <protection hidden="1"/>
    </xf>
    <xf numFmtId="0" fontId="1" fillId="0" borderId="0" xfId="0" applyFont="1" applyFill="1" applyBorder="1" applyAlignment="1" applyProtection="1">
      <alignment horizontal="left" vertical="center" wrapText="1"/>
      <protection hidden="1"/>
    </xf>
    <xf numFmtId="173" fontId="1" fillId="0" borderId="0" xfId="1" applyNumberFormat="1" applyFont="1" applyFill="1" applyBorder="1" applyAlignment="1" applyProtection="1">
      <alignment horizontal="right" vertical="center" wrapText="1"/>
      <protection hidden="1"/>
    </xf>
    <xf numFmtId="0" fontId="25" fillId="0" borderId="0" xfId="0" applyFont="1" applyFill="1" applyBorder="1" applyAlignment="1" applyProtection="1">
      <alignment horizontal="left" vertical="center" wrapText="1"/>
      <protection hidden="1"/>
    </xf>
    <xf numFmtId="0" fontId="25" fillId="0" borderId="0" xfId="0" applyFont="1" applyFill="1" applyBorder="1" applyAlignment="1" applyProtection="1">
      <alignment horizontal="center" vertical="center" wrapText="1"/>
      <protection hidden="1"/>
    </xf>
    <xf numFmtId="0" fontId="43" fillId="0" borderId="0" xfId="12" applyNumberFormat="1" applyFont="1" applyFill="1" applyBorder="1" applyAlignment="1" applyProtection="1">
      <alignment horizontal="center" vertical="center"/>
      <protection hidden="1"/>
    </xf>
    <xf numFmtId="0" fontId="43" fillId="0" borderId="0" xfId="12" applyNumberFormat="1" applyFont="1" applyFill="1" applyBorder="1" applyAlignment="1" applyProtection="1">
      <alignment horizontal="center" vertical="top"/>
      <protection hidden="1"/>
    </xf>
    <xf numFmtId="0" fontId="44" fillId="0" borderId="0" xfId="12" applyNumberFormat="1" applyFont="1" applyFill="1" applyBorder="1" applyAlignment="1" applyProtection="1">
      <alignment horizontal="center" vertical="top"/>
      <protection hidden="1"/>
    </xf>
    <xf numFmtId="0" fontId="45" fillId="0" borderId="0" xfId="12" applyNumberFormat="1" applyFont="1" applyFill="1" applyBorder="1" applyAlignment="1" applyProtection="1">
      <alignment horizontal="center" vertical="top"/>
      <protection hidden="1"/>
    </xf>
    <xf numFmtId="0" fontId="10" fillId="0" borderId="0" xfId="12" applyNumberFormat="1" applyFont="1" applyFill="1" applyBorder="1" applyAlignment="1" applyProtection="1">
      <alignment horizontal="center" vertical="top"/>
      <protection hidden="1"/>
    </xf>
    <xf numFmtId="0" fontId="46" fillId="0" borderId="0" xfId="12" applyNumberFormat="1" applyFont="1" applyFill="1" applyBorder="1" applyAlignment="1" applyProtection="1">
      <alignment vertical="center"/>
      <protection hidden="1"/>
    </xf>
    <xf numFmtId="0" fontId="46" fillId="0" borderId="0" xfId="12" applyNumberFormat="1" applyFont="1" applyFill="1" applyBorder="1" applyAlignment="1" applyProtection="1">
      <alignment vertical="top"/>
      <protection hidden="1"/>
    </xf>
    <xf numFmtId="0" fontId="47" fillId="0" borderId="0" xfId="12" applyNumberFormat="1" applyFont="1" applyFill="1" applyBorder="1" applyAlignment="1" applyProtection="1">
      <alignment vertical="top"/>
      <protection hidden="1"/>
    </xf>
    <xf numFmtId="0" fontId="48" fillId="0" borderId="0" xfId="12" applyNumberFormat="1" applyFont="1" applyFill="1" applyBorder="1" applyAlignment="1" applyProtection="1">
      <alignment vertical="top"/>
      <protection hidden="1"/>
    </xf>
    <xf numFmtId="0" fontId="49" fillId="0" borderId="0" xfId="12" applyNumberFormat="1" applyFont="1" applyFill="1" applyBorder="1" applyAlignment="1" applyProtection="1">
      <alignment vertical="top"/>
      <protection hidden="1"/>
    </xf>
    <xf numFmtId="0" fontId="39" fillId="0" borderId="0" xfId="12" applyNumberFormat="1" applyFont="1" applyFill="1" applyBorder="1" applyAlignment="1" applyProtection="1">
      <alignment vertical="top"/>
      <protection hidden="1"/>
    </xf>
    <xf numFmtId="0" fontId="1" fillId="0" borderId="0" xfId="0" applyNumberFormat="1" applyFont="1" applyFill="1" applyBorder="1" applyAlignment="1" applyProtection="1">
      <alignment horizontal="left" vertical="center" indent="1"/>
      <protection hidden="1"/>
    </xf>
    <xf numFmtId="0" fontId="23" fillId="0" borderId="0" xfId="0" applyFont="1" applyFill="1" applyAlignment="1" applyProtection="1">
      <alignment horizontal="center" vertical="center"/>
      <protection hidden="1"/>
    </xf>
    <xf numFmtId="0" fontId="1" fillId="0" borderId="0" xfId="2" applyFont="1" applyBorder="1" applyAlignment="1" applyProtection="1">
      <alignment horizontal="left" vertical="center" indent="1"/>
      <protection hidden="1"/>
    </xf>
    <xf numFmtId="0" fontId="1" fillId="0" borderId="0" xfId="12" applyFont="1" applyAlignment="1" applyProtection="1">
      <alignment vertical="top"/>
      <protection hidden="1"/>
    </xf>
    <xf numFmtId="0" fontId="1" fillId="0" borderId="0" xfId="12" applyFont="1" applyAlignment="1" applyProtection="1">
      <alignment vertical="center"/>
      <protection hidden="1"/>
    </xf>
    <xf numFmtId="0" fontId="1" fillId="0" borderId="0" xfId="12" applyFont="1" applyAlignment="1" applyProtection="1">
      <alignment vertical="center" wrapText="1"/>
      <protection hidden="1"/>
    </xf>
    <xf numFmtId="0" fontId="46" fillId="0" borderId="0" xfId="12" applyNumberFormat="1" applyFont="1" applyFill="1" applyBorder="1" applyAlignment="1" applyProtection="1">
      <alignment horizontal="left" vertical="top" wrapText="1"/>
      <protection hidden="1"/>
    </xf>
    <xf numFmtId="0" fontId="46" fillId="0" borderId="0" xfId="12" applyNumberFormat="1" applyFont="1" applyFill="1" applyBorder="1" applyAlignment="1" applyProtection="1">
      <alignment vertical="top" wrapText="1"/>
      <protection hidden="1"/>
    </xf>
    <xf numFmtId="0" fontId="1" fillId="0" borderId="0" xfId="12" applyNumberFormat="1" applyFont="1" applyFill="1" applyBorder="1" applyAlignment="1" applyProtection="1">
      <alignment vertical="center"/>
      <protection hidden="1"/>
    </xf>
    <xf numFmtId="0" fontId="1" fillId="0" borderId="2" xfId="12" applyFont="1" applyBorder="1" applyAlignment="1" applyProtection="1">
      <alignment horizontal="center" vertical="top"/>
      <protection hidden="1"/>
    </xf>
    <xf numFmtId="4" fontId="1" fillId="9" borderId="2" xfId="12" applyNumberFormat="1" applyFont="1" applyFill="1" applyBorder="1" applyAlignment="1" applyProtection="1">
      <alignment horizontal="right" vertical="center"/>
      <protection locked="0"/>
    </xf>
    <xf numFmtId="2" fontId="46" fillId="0" borderId="0" xfId="12" applyNumberFormat="1" applyFont="1" applyFill="1" applyBorder="1" applyAlignment="1" applyProtection="1">
      <alignment vertical="center"/>
      <protection hidden="1"/>
    </xf>
    <xf numFmtId="174" fontId="50" fillId="0" borderId="0" xfId="12" applyNumberFormat="1" applyFont="1" applyFill="1" applyBorder="1" applyAlignment="1" applyProtection="1">
      <alignment vertical="center"/>
      <protection hidden="1"/>
    </xf>
    <xf numFmtId="10" fontId="1" fillId="9" borderId="2" xfId="12" applyNumberFormat="1" applyFont="1" applyFill="1" applyBorder="1" applyAlignment="1" applyProtection="1">
      <alignment horizontal="right" vertical="center"/>
      <protection locked="0"/>
    </xf>
    <xf numFmtId="10" fontId="46" fillId="0" borderId="0" xfId="12" applyNumberFormat="1" applyFont="1" applyFill="1" applyBorder="1" applyAlignment="1" applyProtection="1">
      <alignment vertical="top"/>
      <protection hidden="1"/>
    </xf>
    <xf numFmtId="0" fontId="51" fillId="0" borderId="0" xfId="12" applyNumberFormat="1" applyFont="1" applyFill="1" applyBorder="1" applyAlignment="1" applyProtection="1">
      <alignment vertical="top"/>
      <protection hidden="1"/>
    </xf>
    <xf numFmtId="0" fontId="1" fillId="0" borderId="15" xfId="12" applyFont="1" applyBorder="1" applyAlignment="1" applyProtection="1">
      <alignment horizontal="center" vertical="top"/>
      <protection hidden="1"/>
    </xf>
    <xf numFmtId="0" fontId="51" fillId="0" borderId="31" xfId="12" applyNumberFormat="1" applyFont="1" applyFill="1" applyBorder="1" applyAlignment="1" applyProtection="1">
      <alignment horizontal="right" vertical="top"/>
      <protection hidden="1"/>
    </xf>
    <xf numFmtId="0" fontId="50" fillId="0" borderId="0" xfId="12" applyNumberFormat="1" applyFont="1" applyFill="1" applyBorder="1" applyAlignment="1" applyProtection="1">
      <alignment vertical="center"/>
      <protection hidden="1"/>
    </xf>
    <xf numFmtId="0" fontId="50" fillId="0" borderId="0" xfId="12" applyNumberFormat="1" applyFont="1" applyFill="1" applyBorder="1" applyAlignment="1" applyProtection="1">
      <alignment vertical="top"/>
      <protection hidden="1"/>
    </xf>
    <xf numFmtId="0" fontId="52" fillId="0" borderId="0" xfId="12" applyNumberFormat="1" applyFont="1" applyFill="1" applyBorder="1" applyAlignment="1" applyProtection="1">
      <alignment vertical="top"/>
      <protection hidden="1"/>
    </xf>
    <xf numFmtId="0" fontId="53" fillId="0" borderId="0" xfId="12" applyNumberFormat="1" applyFont="1" applyFill="1" applyBorder="1" applyAlignment="1" applyProtection="1">
      <alignment vertical="top"/>
      <protection hidden="1"/>
    </xf>
    <xf numFmtId="0" fontId="54" fillId="0" borderId="0" xfId="12" applyNumberFormat="1" applyFont="1" applyFill="1" applyBorder="1" applyAlignment="1" applyProtection="1">
      <alignment vertical="top"/>
      <protection hidden="1"/>
    </xf>
    <xf numFmtId="0" fontId="23" fillId="0" borderId="19" xfId="12" applyFont="1" applyBorder="1" applyAlignment="1" applyProtection="1">
      <alignment horizontal="center" vertical="center" wrapText="1"/>
      <protection hidden="1"/>
    </xf>
    <xf numFmtId="0" fontId="0" fillId="0" borderId="20" xfId="12" applyNumberFormat="1" applyFont="1" applyFill="1" applyBorder="1" applyAlignment="1" applyProtection="1">
      <alignment horizontal="left" vertical="center" indent="3"/>
      <protection hidden="1"/>
    </xf>
    <xf numFmtId="0" fontId="51" fillId="0" borderId="21" xfId="12" applyNumberFormat="1" applyFont="1" applyFill="1" applyBorder="1" applyAlignment="1" applyProtection="1">
      <alignment vertical="top"/>
      <protection hidden="1"/>
    </xf>
    <xf numFmtId="0" fontId="1" fillId="0" borderId="21" xfId="12" applyFont="1" applyBorder="1" applyAlignment="1" applyProtection="1">
      <alignment horizontal="center" vertical="center"/>
      <protection hidden="1"/>
    </xf>
    <xf numFmtId="0" fontId="1" fillId="0" borderId="22" xfId="12" applyFont="1" applyBorder="1" applyAlignment="1" applyProtection="1">
      <alignment horizontal="right" vertical="center"/>
      <protection hidden="1"/>
    </xf>
    <xf numFmtId="4" fontId="1" fillId="9" borderId="36" xfId="12" applyNumberFormat="1" applyFont="1" applyFill="1" applyBorder="1" applyAlignment="1" applyProtection="1">
      <alignment horizontal="right" vertical="center" wrapText="1"/>
      <protection locked="0"/>
    </xf>
    <xf numFmtId="2" fontId="50" fillId="0" borderId="0" xfId="12" applyNumberFormat="1" applyFont="1" applyFill="1" applyBorder="1" applyAlignment="1" applyProtection="1">
      <alignment vertical="center"/>
      <protection hidden="1"/>
    </xf>
    <xf numFmtId="174" fontId="50" fillId="0" borderId="0" xfId="12" applyNumberFormat="1" applyFont="1" applyFill="1" applyBorder="1" applyAlignment="1" applyProtection="1">
      <alignment vertical="top"/>
      <protection hidden="1"/>
    </xf>
    <xf numFmtId="0" fontId="55" fillId="0" borderId="0" xfId="12" applyNumberFormat="1" applyFont="1" applyFill="1" applyBorder="1" applyAlignment="1" applyProtection="1">
      <alignment horizontal="left" vertical="center" indent="3"/>
      <protection hidden="1"/>
    </xf>
    <xf numFmtId="174" fontId="50" fillId="0" borderId="2" xfId="12" applyNumberFormat="1" applyFont="1" applyFill="1" applyBorder="1" applyAlignment="1" applyProtection="1">
      <alignment vertical="top"/>
      <protection hidden="1"/>
    </xf>
    <xf numFmtId="0" fontId="1" fillId="0" borderId="20" xfId="12" applyNumberFormat="1" applyFont="1" applyFill="1" applyBorder="1" applyAlignment="1" applyProtection="1">
      <alignment horizontal="left" vertical="center" indent="3"/>
      <protection hidden="1"/>
    </xf>
    <xf numFmtId="0" fontId="23" fillId="0" borderId="8" xfId="12" applyFont="1" applyBorder="1" applyAlignment="1" applyProtection="1">
      <alignment horizontal="center" vertical="center" wrapText="1"/>
      <protection hidden="1"/>
    </xf>
    <xf numFmtId="0" fontId="0" fillId="0" borderId="32" xfId="12" applyNumberFormat="1" applyFont="1" applyFill="1" applyBorder="1" applyAlignment="1" applyProtection="1">
      <alignment horizontal="left" vertical="center" indent="3"/>
      <protection hidden="1"/>
    </xf>
    <xf numFmtId="0" fontId="51" fillId="0" borderId="37" xfId="12" applyNumberFormat="1" applyFont="1" applyFill="1" applyBorder="1" applyAlignment="1" applyProtection="1">
      <alignment vertical="top"/>
      <protection hidden="1"/>
    </xf>
    <xf numFmtId="0" fontId="1" fillId="0" borderId="33" xfId="12" applyFont="1" applyBorder="1" applyAlignment="1" applyProtection="1">
      <alignment horizontal="right" vertical="center"/>
      <protection hidden="1"/>
    </xf>
    <xf numFmtId="0" fontId="23" fillId="16" borderId="19" xfId="12" applyFont="1" applyFill="1" applyBorder="1" applyAlignment="1" applyProtection="1">
      <alignment horizontal="center" vertical="center" wrapText="1"/>
      <protection hidden="1"/>
    </xf>
    <xf numFmtId="0" fontId="23" fillId="0" borderId="0" xfId="12" applyFont="1" applyAlignment="1" applyProtection="1">
      <alignment horizontal="center" vertical="center" wrapText="1"/>
      <protection hidden="1"/>
    </xf>
    <xf numFmtId="0" fontId="1" fillId="0" borderId="21" xfId="12" applyFont="1" applyBorder="1" applyAlignment="1" applyProtection="1">
      <alignment horizontal="right" vertical="center"/>
      <protection hidden="1"/>
    </xf>
    <xf numFmtId="10" fontId="1" fillId="9" borderId="36" xfId="12" applyNumberFormat="1" applyFont="1" applyFill="1" applyBorder="1" applyAlignment="1" applyProtection="1">
      <alignment horizontal="right" vertical="center" wrapText="1"/>
      <protection locked="0"/>
    </xf>
    <xf numFmtId="10" fontId="50" fillId="0" borderId="0" xfId="12" applyNumberFormat="1" applyFont="1" applyFill="1" applyBorder="1" applyAlignment="1" applyProtection="1">
      <alignment vertical="top"/>
      <protection hidden="1"/>
    </xf>
    <xf numFmtId="0" fontId="1" fillId="0" borderId="37" xfId="12" applyFont="1" applyBorder="1" applyAlignment="1" applyProtection="1">
      <alignment horizontal="right" vertical="center"/>
      <protection hidden="1"/>
    </xf>
    <xf numFmtId="0" fontId="1" fillId="0" borderId="10" xfId="12" applyFont="1" applyBorder="1" applyAlignment="1" applyProtection="1">
      <alignment vertical="center"/>
      <protection hidden="1"/>
    </xf>
    <xf numFmtId="0" fontId="1" fillId="0" borderId="0" xfId="12" applyFont="1" applyBorder="1" applyAlignment="1" applyProtection="1">
      <alignment horizontal="center" vertical="center"/>
      <protection hidden="1"/>
    </xf>
    <xf numFmtId="0" fontId="23" fillId="0" borderId="0" xfId="12" applyFont="1" applyBorder="1" applyAlignment="1" applyProtection="1">
      <alignment horizontal="center" vertical="center" wrapText="1"/>
      <protection hidden="1"/>
    </xf>
    <xf numFmtId="0" fontId="1" fillId="0" borderId="0" xfId="12" applyNumberFormat="1" applyFont="1" applyFill="1" applyBorder="1" applyAlignment="1" applyProtection="1">
      <alignment horizontal="left" vertical="center" indent="6"/>
      <protection hidden="1"/>
    </xf>
    <xf numFmtId="0" fontId="1" fillId="0" borderId="0" xfId="12" applyFont="1" applyBorder="1" applyAlignment="1" applyProtection="1">
      <alignment horizontal="justify" vertical="center"/>
      <protection hidden="1"/>
    </xf>
    <xf numFmtId="0" fontId="1" fillId="0" borderId="0" xfId="12" applyNumberFormat="1" applyFont="1" applyFill="1" applyBorder="1" applyAlignment="1" applyProtection="1">
      <alignment vertical="center" wrapText="1"/>
      <protection hidden="1"/>
    </xf>
    <xf numFmtId="0" fontId="1" fillId="0" borderId="0" xfId="0" applyFont="1" applyAlignment="1" applyProtection="1">
      <alignment vertical="center"/>
      <protection hidden="1"/>
    </xf>
    <xf numFmtId="0" fontId="0" fillId="0" borderId="0" xfId="0" applyProtection="1">
      <protection hidden="1"/>
    </xf>
    <xf numFmtId="0" fontId="1" fillId="0" borderId="0" xfId="0" applyFont="1" applyAlignment="1" applyProtection="1">
      <alignment horizontal="justify" vertical="center"/>
      <protection hidden="1"/>
    </xf>
    <xf numFmtId="0" fontId="1" fillId="0" borderId="0" xfId="13" applyFont="1" applyAlignment="1" applyProtection="1">
      <alignment vertical="center"/>
      <protection hidden="1"/>
    </xf>
    <xf numFmtId="166" fontId="1" fillId="0" borderId="0" xfId="0" applyNumberFormat="1" applyFont="1" applyAlignment="1" applyProtection="1">
      <alignment horizontal="center" vertical="center"/>
      <protection hidden="1"/>
    </xf>
    <xf numFmtId="0" fontId="1" fillId="0" borderId="0" xfId="0" applyFont="1" applyAlignment="1" applyProtection="1">
      <alignment horizontal="right" vertical="center"/>
      <protection hidden="1"/>
    </xf>
    <xf numFmtId="0" fontId="20" fillId="0" borderId="0" xfId="13" applyProtection="1">
      <protection hidden="1"/>
    </xf>
    <xf numFmtId="165" fontId="23" fillId="0" borderId="0" xfId="13" applyNumberFormat="1" applyFont="1" applyAlignment="1" applyProtection="1">
      <alignment vertical="center"/>
      <protection hidden="1"/>
    </xf>
    <xf numFmtId="0" fontId="23" fillId="0" borderId="0" xfId="13" applyFont="1" applyAlignment="1" applyProtection="1">
      <alignment horizontal="right" vertical="center"/>
      <protection hidden="1"/>
    </xf>
    <xf numFmtId="0" fontId="23" fillId="0" borderId="0" xfId="13" applyFont="1" applyAlignment="1" applyProtection="1">
      <alignment horizontal="left" vertical="center" indent="2"/>
      <protection hidden="1"/>
    </xf>
    <xf numFmtId="0" fontId="1" fillId="0" borderId="0" xfId="13" applyFont="1" applyAlignment="1" applyProtection="1">
      <alignment horizontal="left" vertical="center" indent="1"/>
      <protection hidden="1"/>
    </xf>
    <xf numFmtId="0" fontId="23" fillId="0" borderId="1" xfId="13" applyFont="1" applyBorder="1" applyAlignment="1" applyProtection="1">
      <alignment vertical="center"/>
    </xf>
    <xf numFmtId="0" fontId="1" fillId="0" borderId="1" xfId="13" applyFont="1" applyBorder="1" applyAlignment="1" applyProtection="1">
      <alignment vertical="center"/>
    </xf>
    <xf numFmtId="0" fontId="23" fillId="0" borderId="1" xfId="13" applyFont="1" applyBorder="1" applyAlignment="1" applyProtection="1">
      <alignment horizontal="right" vertical="center"/>
    </xf>
    <xf numFmtId="0" fontId="1" fillId="0" borderId="0" xfId="13" applyFont="1" applyAlignment="1" applyProtection="1">
      <alignment vertical="center"/>
    </xf>
    <xf numFmtId="0" fontId="1" fillId="0" borderId="0" xfId="13" applyFont="1" applyProtection="1"/>
    <xf numFmtId="0" fontId="1" fillId="0" borderId="0" xfId="13" applyFont="1" applyBorder="1" applyProtection="1"/>
    <xf numFmtId="0" fontId="21" fillId="0" borderId="0" xfId="13" applyFont="1" applyBorder="1" applyProtection="1"/>
    <xf numFmtId="0" fontId="21" fillId="0" borderId="0" xfId="13" applyFont="1" applyBorder="1" applyAlignment="1" applyProtection="1">
      <alignment horizontal="center" vertical="center"/>
    </xf>
    <xf numFmtId="0" fontId="23" fillId="0" borderId="0" xfId="13" applyFont="1" applyAlignment="1" applyProtection="1">
      <alignment horizontal="center" vertical="center"/>
    </xf>
    <xf numFmtId="0" fontId="1" fillId="0" borderId="0" xfId="13" applyFont="1" applyAlignment="1" applyProtection="1">
      <alignment horizontal="left" vertical="center"/>
    </xf>
    <xf numFmtId="0" fontId="21" fillId="0" borderId="0" xfId="13" applyFont="1" applyBorder="1" applyAlignment="1" applyProtection="1">
      <alignment horizontal="center"/>
    </xf>
    <xf numFmtId="165" fontId="1" fillId="0" borderId="0" xfId="13" applyNumberFormat="1" applyFont="1" applyFill="1" applyAlignment="1" applyProtection="1">
      <alignment horizontal="left" vertical="center"/>
    </xf>
    <xf numFmtId="0" fontId="1" fillId="0" borderId="0" xfId="14" applyNumberFormat="1" applyFont="1" applyFill="1" applyBorder="1" applyAlignment="1" applyProtection="1">
      <alignment horizontal="left" vertical="center"/>
    </xf>
    <xf numFmtId="0" fontId="23" fillId="0" borderId="0" xfId="14" applyNumberFormat="1" applyFont="1" applyFill="1" applyBorder="1" applyAlignment="1" applyProtection="1">
      <alignment horizontal="left" vertical="center"/>
    </xf>
    <xf numFmtId="0" fontId="1" fillId="0" borderId="0" xfId="13" applyFont="1" applyAlignment="1" applyProtection="1">
      <alignment horizontal="justify" vertical="center"/>
    </xf>
    <xf numFmtId="0" fontId="1" fillId="0" borderId="0" xfId="15" applyFont="1" applyBorder="1" applyAlignment="1" applyProtection="1">
      <alignment horizontal="left" vertical="center"/>
    </xf>
    <xf numFmtId="0" fontId="1" fillId="0" borderId="0" xfId="13" applyFont="1" applyAlignment="1" applyProtection="1">
      <alignment vertical="top"/>
    </xf>
    <xf numFmtId="166" fontId="1" fillId="0" borderId="0" xfId="13" applyNumberFormat="1" applyFont="1" applyAlignment="1" applyProtection="1">
      <alignment horizontal="center" vertical="top"/>
    </xf>
    <xf numFmtId="0" fontId="1" fillId="0" borderId="0" xfId="13" applyNumberFormat="1" applyFont="1" applyBorder="1" applyAlignment="1" applyProtection="1">
      <alignment horizontal="justify"/>
    </xf>
    <xf numFmtId="0" fontId="0" fillId="0" borderId="0" xfId="13" quotePrefix="1" applyNumberFormat="1" applyFont="1" applyBorder="1" applyAlignment="1" applyProtection="1">
      <alignment horizontal="justify"/>
    </xf>
    <xf numFmtId="4" fontId="23" fillId="0" borderId="0" xfId="13" applyNumberFormat="1" applyFont="1" applyBorder="1" applyAlignment="1" applyProtection="1">
      <alignment vertical="center"/>
    </xf>
    <xf numFmtId="0" fontId="23" fillId="0" borderId="0" xfId="13" applyFont="1" applyBorder="1" applyAlignment="1" applyProtection="1">
      <alignment horizontal="justify" vertical="center"/>
    </xf>
    <xf numFmtId="166" fontId="1" fillId="0" borderId="0" xfId="13" applyNumberFormat="1" applyFont="1" applyAlignment="1" applyProtection="1">
      <alignment horizontal="center" vertical="center"/>
    </xf>
    <xf numFmtId="0" fontId="1" fillId="0" borderId="0" xfId="13" applyFont="1" applyBorder="1" applyAlignment="1" applyProtection="1">
      <alignment vertical="center"/>
    </xf>
    <xf numFmtId="0" fontId="21" fillId="0" borderId="0" xfId="13" applyFont="1" applyBorder="1" applyAlignment="1" applyProtection="1">
      <alignment vertical="center"/>
    </xf>
    <xf numFmtId="0" fontId="0" fillId="0" borderId="0" xfId="13" applyFont="1" applyAlignment="1" applyProtection="1">
      <alignment vertical="top"/>
    </xf>
    <xf numFmtId="0" fontId="21" fillId="0" borderId="0" xfId="13" applyFont="1" applyAlignment="1" applyProtection="1">
      <alignment vertical="center"/>
    </xf>
    <xf numFmtId="0" fontId="1" fillId="0" borderId="0" xfId="13" applyFont="1" applyAlignment="1" applyProtection="1">
      <alignment horizontal="center" vertical="top"/>
    </xf>
    <xf numFmtId="0" fontId="1" fillId="0" borderId="0" xfId="0" applyFont="1" applyAlignment="1" applyProtection="1">
      <alignment vertical="center"/>
    </xf>
    <xf numFmtId="0" fontId="1" fillId="0" borderId="0" xfId="0" applyFont="1" applyBorder="1" applyAlignment="1" applyProtection="1">
      <alignment horizontal="center" vertical="center" wrapText="1"/>
    </xf>
    <xf numFmtId="0" fontId="1" fillId="0" borderId="0" xfId="0" applyFont="1" applyProtection="1"/>
    <xf numFmtId="0" fontId="1" fillId="0" borderId="0" xfId="0" applyFont="1" applyAlignment="1" applyProtection="1">
      <alignment horizontal="justify" vertical="center"/>
    </xf>
    <xf numFmtId="166" fontId="1" fillId="0" borderId="0" xfId="0" applyNumberFormat="1" applyFont="1" applyAlignment="1" applyProtection="1">
      <alignment horizontal="center" vertical="center"/>
    </xf>
    <xf numFmtId="0" fontId="1" fillId="0" borderId="0" xfId="0" applyFont="1" applyAlignment="1" applyProtection="1">
      <alignment horizontal="right" vertical="center"/>
    </xf>
    <xf numFmtId="165" fontId="23" fillId="0" borderId="0" xfId="13" applyNumberFormat="1" applyFont="1" applyAlignment="1" applyProtection="1">
      <alignment vertical="center"/>
    </xf>
    <xf numFmtId="0" fontId="23" fillId="0" borderId="0" xfId="13" applyFont="1" applyAlignment="1" applyProtection="1">
      <alignment horizontal="right" vertical="center"/>
    </xf>
    <xf numFmtId="0" fontId="23" fillId="0" borderId="0" xfId="13" applyFont="1" applyAlignment="1" applyProtection="1">
      <alignment horizontal="left" vertical="center" indent="2"/>
    </xf>
    <xf numFmtId="0" fontId="23" fillId="0" borderId="0" xfId="13" applyFont="1" applyAlignment="1" applyProtection="1">
      <alignment horizontal="left" vertical="center" indent="1"/>
    </xf>
    <xf numFmtId="0" fontId="1" fillId="0" borderId="0" xfId="13" applyFont="1" applyAlignment="1" applyProtection="1">
      <alignment horizontal="left" vertical="center" indent="1"/>
    </xf>
    <xf numFmtId="0" fontId="1" fillId="0" borderId="0" xfId="0" applyFont="1" applyFill="1" applyAlignment="1" applyProtection="1">
      <alignment horizontal="left" vertical="center" indent="2"/>
    </xf>
    <xf numFmtId="0" fontId="23" fillId="0" borderId="0" xfId="0" applyFont="1" applyFill="1" applyAlignment="1" applyProtection="1">
      <alignment horizontal="left" vertical="center"/>
    </xf>
    <xf numFmtId="165" fontId="23" fillId="0" borderId="0" xfId="0" applyNumberFormat="1" applyFont="1" applyFill="1" applyAlignment="1" applyProtection="1">
      <alignment horizontal="left" vertical="center" indent="1"/>
    </xf>
    <xf numFmtId="0" fontId="1" fillId="0" borderId="0" xfId="0" applyFont="1" applyFill="1" applyAlignment="1" applyProtection="1">
      <alignment vertical="center"/>
    </xf>
    <xf numFmtId="0" fontId="1" fillId="0" borderId="0" xfId="0" applyFont="1" applyFill="1" applyAlignment="1" applyProtection="1">
      <alignment horizontal="right" vertical="center"/>
    </xf>
    <xf numFmtId="0" fontId="1" fillId="9" borderId="21" xfId="0" applyFont="1" applyFill="1" applyBorder="1" applyAlignment="1" applyProtection="1">
      <alignment horizontal="left" vertical="center"/>
      <protection locked="0"/>
    </xf>
    <xf numFmtId="0" fontId="0" fillId="0" borderId="0" xfId="0" applyAlignment="1">
      <alignment wrapText="1"/>
    </xf>
    <xf numFmtId="0" fontId="23" fillId="0" borderId="0" xfId="0" applyNumberFormat="1" applyFont="1" applyFill="1" applyBorder="1" applyAlignment="1" applyProtection="1">
      <alignment horizontal="justify" vertical="top"/>
    </xf>
    <xf numFmtId="2" fontId="23" fillId="7" borderId="6" xfId="5" applyNumberFormat="1" applyFont="1" applyFill="1" applyBorder="1" applyAlignment="1" applyProtection="1">
      <alignment vertical="center"/>
      <protection hidden="1"/>
    </xf>
    <xf numFmtId="2" fontId="23" fillId="7" borderId="4" xfId="5" applyNumberFormat="1" applyFont="1" applyFill="1" applyBorder="1" applyAlignment="1" applyProtection="1">
      <alignment vertical="center"/>
      <protection hidden="1"/>
    </xf>
    <xf numFmtId="9" fontId="23" fillId="9" borderId="26" xfId="5" applyNumberFormat="1" applyFont="1" applyFill="1" applyBorder="1" applyAlignment="1" applyProtection="1">
      <alignment vertical="center"/>
      <protection locked="0"/>
    </xf>
    <xf numFmtId="9" fontId="23" fillId="9" borderId="28" xfId="5" applyNumberFormat="1" applyFont="1" applyFill="1" applyBorder="1" applyAlignment="1" applyProtection="1">
      <alignment vertical="center"/>
      <protection locked="0"/>
    </xf>
    <xf numFmtId="2" fontId="23" fillId="7" borderId="6" xfId="5" applyNumberFormat="1" applyFont="1" applyFill="1" applyBorder="1" applyAlignment="1" applyProtection="1">
      <alignment vertical="center" wrapText="1"/>
      <protection hidden="1"/>
    </xf>
    <xf numFmtId="2" fontId="23" fillId="7" borderId="4" xfId="5" applyNumberFormat="1" applyFont="1" applyFill="1" applyBorder="1" applyAlignment="1" applyProtection="1">
      <alignment vertical="center" wrapText="1"/>
      <protection hidden="1"/>
    </xf>
    <xf numFmtId="0" fontId="23" fillId="9" borderId="26" xfId="5" applyFont="1" applyFill="1" applyBorder="1" applyAlignment="1" applyProtection="1">
      <alignment vertical="center"/>
      <protection locked="0"/>
    </xf>
    <xf numFmtId="0" fontId="23" fillId="9" borderId="28" xfId="5" applyFont="1" applyFill="1" applyBorder="1" applyAlignment="1" applyProtection="1">
      <alignment vertical="center"/>
      <protection locked="0"/>
    </xf>
    <xf numFmtId="2" fontId="23" fillId="7" borderId="26" xfId="5" applyNumberFormat="1" applyFont="1" applyFill="1" applyBorder="1" applyAlignment="1" applyProtection="1">
      <alignment vertical="center"/>
      <protection hidden="1"/>
    </xf>
    <xf numFmtId="2" fontId="23" fillId="7" borderId="28" xfId="5" applyNumberFormat="1" applyFont="1" applyFill="1" applyBorder="1" applyAlignment="1" applyProtection="1">
      <alignment vertical="center"/>
      <protection hidden="1"/>
    </xf>
    <xf numFmtId="4" fontId="23" fillId="10" borderId="15" xfId="5" applyNumberFormat="1" applyFont="1" applyFill="1" applyBorder="1" applyAlignment="1" applyProtection="1">
      <alignment vertical="center"/>
      <protection hidden="1"/>
    </xf>
    <xf numFmtId="172" fontId="29" fillId="0" borderId="0" xfId="0" applyNumberFormat="1" applyFont="1" applyAlignment="1" applyProtection="1">
      <alignment vertical="top"/>
    </xf>
    <xf numFmtId="14" fontId="2" fillId="0" borderId="0" xfId="0" applyNumberFormat="1" applyFont="1" applyFill="1" applyBorder="1" applyAlignment="1" applyProtection="1">
      <alignment horizontal="left" vertical="center" wrapText="1"/>
      <protection hidden="1"/>
    </xf>
    <xf numFmtId="0" fontId="2" fillId="0" borderId="0" xfId="0" applyNumberFormat="1" applyFont="1" applyFill="1" applyBorder="1" applyAlignment="1" applyProtection="1">
      <alignment vertical="center" wrapText="1"/>
      <protection hidden="1"/>
    </xf>
    <xf numFmtId="0" fontId="24" fillId="0" borderId="0" xfId="0" applyFont="1" applyFill="1" applyAlignment="1" applyProtection="1">
      <alignment vertical="center" wrapText="1"/>
      <protection hidden="1"/>
    </xf>
    <xf numFmtId="0" fontId="3" fillId="0" borderId="2" xfId="5" applyFont="1" applyBorder="1" applyAlignment="1" applyProtection="1">
      <alignment horizontal="center" vertical="center"/>
      <protection hidden="1"/>
    </xf>
    <xf numFmtId="0" fontId="16" fillId="0" borderId="23" xfId="5" applyFont="1" applyBorder="1" applyAlignment="1" applyProtection="1">
      <alignment horizontal="right" vertical="center"/>
      <protection hidden="1"/>
    </xf>
    <xf numFmtId="0" fontId="16" fillId="0" borderId="0" xfId="5" applyFont="1" applyBorder="1" applyAlignment="1" applyProtection="1">
      <alignment horizontal="right" vertical="center"/>
      <protection hidden="1"/>
    </xf>
    <xf numFmtId="0" fontId="18" fillId="0" borderId="2" xfId="5" applyFont="1" applyBorder="1" applyAlignment="1" applyProtection="1">
      <alignment horizontal="center" vertical="center"/>
      <protection hidden="1"/>
    </xf>
    <xf numFmtId="0" fontId="17" fillId="0" borderId="25" xfId="5" applyFont="1" applyBorder="1" applyAlignment="1" applyProtection="1">
      <alignment horizontal="right" vertical="center"/>
      <protection hidden="1"/>
    </xf>
    <xf numFmtId="0" fontId="17" fillId="0" borderId="1" xfId="5" applyFont="1" applyBorder="1" applyAlignment="1" applyProtection="1">
      <alignment horizontal="right" vertical="center"/>
      <protection hidden="1"/>
    </xf>
    <xf numFmtId="0" fontId="2" fillId="0" borderId="6" xfId="5" applyFont="1" applyFill="1" applyBorder="1" applyAlignment="1" applyProtection="1">
      <alignment horizontal="center" vertical="center"/>
      <protection hidden="1"/>
    </xf>
    <xf numFmtId="0" fontId="2" fillId="0" borderId="7" xfId="5" applyFont="1" applyFill="1" applyBorder="1" applyAlignment="1" applyProtection="1">
      <alignment horizontal="center" vertical="center"/>
      <protection hidden="1"/>
    </xf>
    <xf numFmtId="0" fontId="2" fillId="0" borderId="4" xfId="5" applyFont="1" applyFill="1" applyBorder="1" applyAlignment="1" applyProtection="1">
      <alignment horizontal="center" vertical="center"/>
      <protection hidden="1"/>
    </xf>
    <xf numFmtId="0" fontId="13" fillId="0" borderId="15" xfId="5" applyFont="1" applyBorder="1" applyAlignment="1" applyProtection="1">
      <alignment horizontal="center" vertical="center" textRotation="90"/>
      <protection hidden="1"/>
    </xf>
    <xf numFmtId="0" fontId="13" fillId="0" borderId="19" xfId="5" applyFont="1" applyBorder="1" applyAlignment="1" applyProtection="1">
      <alignment horizontal="center" vertical="center" textRotation="90"/>
      <protection hidden="1"/>
    </xf>
    <xf numFmtId="0" fontId="13" fillId="0" borderId="8" xfId="5" applyFont="1" applyBorder="1" applyAlignment="1" applyProtection="1">
      <alignment horizontal="center" vertical="center" textRotation="90"/>
      <protection hidden="1"/>
    </xf>
    <xf numFmtId="0" fontId="14" fillId="3" borderId="16" xfId="5" applyFont="1" applyFill="1" applyBorder="1" applyAlignment="1" applyProtection="1">
      <alignment horizontal="left" vertical="center" wrapText="1"/>
      <protection hidden="1"/>
    </xf>
    <xf numFmtId="0" fontId="14" fillId="3" borderId="17" xfId="5" applyFont="1" applyFill="1" applyBorder="1" applyAlignment="1" applyProtection="1">
      <alignment horizontal="left" vertical="center" wrapText="1"/>
      <protection hidden="1"/>
    </xf>
    <xf numFmtId="0" fontId="14" fillId="3" borderId="18" xfId="5" applyFont="1" applyFill="1" applyBorder="1" applyAlignment="1" applyProtection="1">
      <alignment horizontal="left" vertical="center" wrapText="1"/>
      <protection hidden="1"/>
    </xf>
    <xf numFmtId="0" fontId="15" fillId="0" borderId="20" xfId="5" applyFont="1" applyBorder="1" applyAlignment="1" applyProtection="1">
      <alignment horizontal="center" vertical="center"/>
      <protection hidden="1"/>
    </xf>
    <xf numFmtId="0" fontId="15" fillId="0" borderId="21" xfId="5" applyFont="1" applyBorder="1" applyAlignment="1" applyProtection="1">
      <alignment horizontal="center" vertical="center"/>
      <protection hidden="1"/>
    </xf>
    <xf numFmtId="0" fontId="15" fillId="0" borderId="22" xfId="5" applyFont="1" applyBorder="1" applyAlignment="1" applyProtection="1">
      <alignment horizontal="center" vertical="center"/>
      <protection hidden="1"/>
    </xf>
    <xf numFmtId="0" fontId="16" fillId="0" borderId="21" xfId="5" applyFont="1" applyBorder="1" applyAlignment="1" applyProtection="1">
      <alignment horizontal="justify" vertical="center"/>
      <protection hidden="1"/>
    </xf>
    <xf numFmtId="0" fontId="16" fillId="0" borderId="22" xfId="5" applyFont="1" applyBorder="1" applyAlignment="1" applyProtection="1">
      <alignment horizontal="justify" vertical="center"/>
      <protection hidden="1"/>
    </xf>
    <xf numFmtId="0" fontId="12" fillId="0" borderId="23" xfId="5" applyFont="1" applyBorder="1"/>
    <xf numFmtId="0" fontId="12" fillId="0" borderId="0" xfId="5" applyFont="1" applyBorder="1"/>
    <xf numFmtId="0" fontId="12" fillId="0" borderId="24" xfId="5" applyFont="1" applyBorder="1"/>
    <xf numFmtId="0" fontId="16" fillId="0" borderId="26" xfId="5" applyFont="1" applyBorder="1" applyAlignment="1" applyProtection="1">
      <alignment horizontal="right" vertical="center"/>
      <protection hidden="1"/>
    </xf>
    <xf numFmtId="0" fontId="16" fillId="0" borderId="10" xfId="5" applyFont="1" applyBorder="1" applyAlignment="1" applyProtection="1">
      <alignment horizontal="right" vertical="center"/>
      <protection hidden="1"/>
    </xf>
    <xf numFmtId="0" fontId="17" fillId="0" borderId="23" xfId="5" applyFont="1" applyBorder="1" applyAlignment="1" applyProtection="1">
      <alignment horizontal="right" vertical="center"/>
      <protection hidden="1"/>
    </xf>
    <xf numFmtId="0" fontId="17" fillId="0" borderId="0" xfId="5" applyFont="1" applyBorder="1" applyAlignment="1" applyProtection="1">
      <alignment horizontal="right" vertical="center"/>
      <protection hidden="1"/>
    </xf>
    <xf numFmtId="0" fontId="2" fillId="0" borderId="27" xfId="0" applyFont="1" applyBorder="1" applyAlignment="1" applyProtection="1">
      <alignment horizontal="center" vertical="top"/>
      <protection hidden="1"/>
    </xf>
    <xf numFmtId="0" fontId="16" fillId="0" borderId="21" xfId="0" applyFont="1" applyBorder="1" applyAlignment="1" applyProtection="1">
      <alignment horizontal="center" vertical="center"/>
      <protection hidden="1"/>
    </xf>
    <xf numFmtId="0" fontId="16" fillId="0" borderId="0" xfId="0" applyFont="1" applyAlignment="1" applyProtection="1">
      <alignment horizontal="left" vertical="top"/>
      <protection hidden="1"/>
    </xf>
    <xf numFmtId="0" fontId="4" fillId="4" borderId="0" xfId="0" applyFont="1" applyFill="1" applyAlignment="1" applyProtection="1">
      <alignment horizontal="center" vertical="top" wrapText="1"/>
      <protection hidden="1"/>
    </xf>
    <xf numFmtId="0" fontId="3" fillId="9" borderId="6" xfId="6" applyFont="1" applyFill="1" applyBorder="1" applyAlignment="1" applyProtection="1">
      <alignment horizontal="left" vertical="center"/>
      <protection locked="0"/>
    </xf>
    <xf numFmtId="0" fontId="3" fillId="9" borderId="7" xfId="6" applyFont="1" applyFill="1" applyBorder="1" applyAlignment="1" applyProtection="1">
      <alignment horizontal="left" vertical="center"/>
      <protection locked="0"/>
    </xf>
    <xf numFmtId="0" fontId="3" fillId="9" borderId="4" xfId="6" applyFont="1" applyFill="1" applyBorder="1" applyAlignment="1" applyProtection="1">
      <alignment horizontal="left" vertical="center"/>
      <protection locked="0"/>
    </xf>
    <xf numFmtId="0" fontId="8" fillId="9" borderId="6" xfId="6" applyFont="1" applyFill="1" applyBorder="1" applyAlignment="1" applyProtection="1">
      <alignment horizontal="left" vertical="center"/>
      <protection locked="0"/>
    </xf>
    <xf numFmtId="0" fontId="8" fillId="9" borderId="7" xfId="6" applyFont="1" applyFill="1" applyBorder="1" applyAlignment="1" applyProtection="1">
      <alignment horizontal="left" vertical="center"/>
      <protection locked="0"/>
    </xf>
    <xf numFmtId="0" fontId="8" fillId="9" borderId="4" xfId="6" applyFont="1" applyFill="1" applyBorder="1" applyAlignment="1" applyProtection="1">
      <alignment horizontal="left" vertical="center"/>
      <protection locked="0"/>
    </xf>
    <xf numFmtId="0" fontId="3" fillId="9" borderId="16" xfId="6" applyFont="1" applyFill="1" applyBorder="1" applyAlignment="1" applyProtection="1">
      <alignment horizontal="left" vertical="center"/>
      <protection locked="0"/>
    </xf>
    <xf numFmtId="0" fontId="3" fillId="9" borderId="17" xfId="6" applyFont="1" applyFill="1" applyBorder="1" applyAlignment="1" applyProtection="1">
      <alignment horizontal="left" vertical="center"/>
      <protection locked="0"/>
    </xf>
    <xf numFmtId="0" fontId="3" fillId="9" borderId="18" xfId="6" applyFont="1" applyFill="1" applyBorder="1" applyAlignment="1" applyProtection="1">
      <alignment horizontal="left" vertical="center"/>
      <protection locked="0"/>
    </xf>
    <xf numFmtId="0" fontId="3" fillId="9" borderId="2" xfId="6" applyFont="1" applyFill="1" applyBorder="1" applyAlignment="1" applyProtection="1">
      <alignment horizontal="left" vertical="center" wrapText="1"/>
      <protection locked="0"/>
    </xf>
    <xf numFmtId="0" fontId="3" fillId="9" borderId="2" xfId="6" applyFont="1" applyFill="1" applyBorder="1" applyAlignment="1" applyProtection="1">
      <alignment horizontal="left" vertical="center"/>
      <protection locked="0"/>
    </xf>
    <xf numFmtId="0" fontId="8" fillId="9" borderId="16" xfId="6" applyFont="1" applyFill="1" applyBorder="1" applyAlignment="1" applyProtection="1">
      <alignment horizontal="left" vertical="center"/>
      <protection locked="0"/>
    </xf>
    <xf numFmtId="0" fontId="8" fillId="9" borderId="17" xfId="6" applyFont="1" applyFill="1" applyBorder="1" applyAlignment="1" applyProtection="1">
      <alignment horizontal="left" vertical="center"/>
      <protection locked="0"/>
    </xf>
    <xf numFmtId="0" fontId="8" fillId="9" borderId="18" xfId="6" applyFont="1" applyFill="1" applyBorder="1" applyAlignment="1" applyProtection="1">
      <alignment horizontal="left" vertical="center"/>
      <protection locked="0"/>
    </xf>
    <xf numFmtId="0" fontId="16" fillId="3" borderId="1" xfId="6" applyFont="1" applyFill="1" applyBorder="1" applyAlignment="1" applyProtection="1">
      <alignment horizontal="left" vertical="center" wrapText="1"/>
      <protection hidden="1"/>
    </xf>
    <xf numFmtId="0" fontId="2" fillId="0" borderId="0" xfId="6" applyFont="1" applyBorder="1" applyAlignment="1" applyProtection="1">
      <alignment horizontal="center" vertical="center"/>
      <protection hidden="1"/>
    </xf>
    <xf numFmtId="0" fontId="4" fillId="4" borderId="0" xfId="6" applyFont="1" applyFill="1" applyBorder="1" applyAlignment="1" applyProtection="1">
      <alignment horizontal="center" vertical="center"/>
      <protection hidden="1"/>
    </xf>
    <xf numFmtId="0" fontId="3" fillId="9" borderId="2" xfId="6" applyFont="1" applyFill="1" applyBorder="1" applyAlignment="1" applyProtection="1">
      <alignment horizontal="center" vertical="center"/>
      <protection locked="0"/>
    </xf>
    <xf numFmtId="0" fontId="3" fillId="9" borderId="16" xfId="6" applyFont="1" applyFill="1" applyBorder="1" applyAlignment="1" applyProtection="1">
      <alignment horizontal="center" vertical="center"/>
      <protection locked="0"/>
    </xf>
    <xf numFmtId="0" fontId="3" fillId="9" borderId="17" xfId="6" applyFont="1" applyFill="1" applyBorder="1" applyAlignment="1" applyProtection="1">
      <alignment horizontal="center" vertical="center"/>
      <protection locked="0"/>
    </xf>
    <xf numFmtId="0" fontId="3" fillId="9" borderId="18" xfId="6" applyFont="1" applyFill="1" applyBorder="1" applyAlignment="1" applyProtection="1">
      <alignment horizontal="center" vertical="center"/>
      <protection locked="0"/>
    </xf>
    <xf numFmtId="0" fontId="5" fillId="0" borderId="0" xfId="2" applyFont="1" applyFill="1" applyBorder="1" applyAlignment="1" applyProtection="1">
      <alignment horizontal="left" vertical="top"/>
      <protection hidden="1"/>
    </xf>
    <xf numFmtId="0" fontId="3" fillId="0" borderId="0" xfId="0" applyFont="1" applyBorder="1" applyAlignment="1" applyProtection="1">
      <alignment horizontal="center" vertical="top"/>
    </xf>
    <xf numFmtId="0" fontId="4" fillId="0" borderId="0" xfId="4" applyFont="1" applyFill="1" applyBorder="1" applyAlignment="1" applyProtection="1">
      <alignment horizontal="left" vertical="top" wrapText="1"/>
      <protection hidden="1"/>
    </xf>
    <xf numFmtId="0" fontId="4" fillId="0" borderId="0" xfId="4" applyNumberFormat="1" applyFont="1" applyFill="1" applyBorder="1" applyAlignment="1" applyProtection="1">
      <alignment horizontal="left" vertical="top"/>
      <protection hidden="1"/>
    </xf>
    <xf numFmtId="0" fontId="4" fillId="0" borderId="0" xfId="4" applyNumberFormat="1" applyFont="1" applyFill="1" applyBorder="1" applyAlignment="1" applyProtection="1">
      <alignment horizontal="left" vertical="top" wrapText="1"/>
      <protection hidden="1"/>
    </xf>
    <xf numFmtId="0" fontId="5" fillId="0" borderId="0" xfId="0" applyNumberFormat="1" applyFont="1" applyFill="1" applyBorder="1" applyAlignment="1" applyProtection="1">
      <alignment horizontal="justify" vertical="top" wrapText="1"/>
      <protection hidden="1"/>
    </xf>
    <xf numFmtId="0" fontId="4" fillId="0" borderId="0" xfId="0" applyFont="1" applyFill="1" applyBorder="1" applyAlignment="1" applyProtection="1">
      <alignment horizontal="center" vertical="top"/>
    </xf>
    <xf numFmtId="0" fontId="4" fillId="0" borderId="0" xfId="0" applyNumberFormat="1" applyFont="1" applyFill="1" applyBorder="1" applyAlignment="1" applyProtection="1">
      <alignment horizontal="justify" vertical="top" wrapText="1"/>
      <protection hidden="1"/>
    </xf>
    <xf numFmtId="0" fontId="2" fillId="0" borderId="0" xfId="0" applyFont="1" applyFill="1" applyBorder="1" applyAlignment="1" applyProtection="1">
      <alignment horizontal="center" vertical="top"/>
    </xf>
    <xf numFmtId="0" fontId="3" fillId="0" borderId="0" xfId="0" applyFont="1" applyFill="1" applyBorder="1" applyAlignment="1" applyProtection="1">
      <alignment horizontal="center" vertical="top"/>
    </xf>
    <xf numFmtId="0" fontId="4" fillId="0" borderId="0" xfId="0" applyFont="1" applyFill="1" applyBorder="1" applyAlignment="1" applyProtection="1">
      <alignment horizontal="center" vertical="top"/>
      <protection hidden="1"/>
    </xf>
    <xf numFmtId="0" fontId="3" fillId="0" borderId="10" xfId="0" applyFont="1" applyFill="1" applyBorder="1" applyAlignment="1" applyProtection="1">
      <alignment horizontal="center" vertical="top" wrapText="1"/>
    </xf>
    <xf numFmtId="10" fontId="2" fillId="7" borderId="1" xfId="0" applyNumberFormat="1" applyFont="1" applyFill="1" applyBorder="1" applyAlignment="1" applyProtection="1">
      <alignment horizontal="center" vertical="top" wrapText="1"/>
    </xf>
    <xf numFmtId="10" fontId="2" fillId="7" borderId="9" xfId="0" applyNumberFormat="1" applyFont="1" applyFill="1" applyBorder="1" applyAlignment="1" applyProtection="1">
      <alignment horizontal="center" vertical="top" wrapText="1"/>
    </xf>
    <xf numFmtId="0" fontId="2" fillId="0" borderId="7" xfId="4" applyNumberFormat="1" applyFont="1" applyFill="1" applyBorder="1" applyAlignment="1" applyProtection="1">
      <alignment horizontal="left" vertical="top"/>
    </xf>
    <xf numFmtId="0" fontId="2" fillId="0" borderId="4" xfId="4" applyNumberFormat="1" applyFont="1" applyFill="1" applyBorder="1" applyAlignment="1" applyProtection="1">
      <alignment horizontal="left" vertical="top"/>
    </xf>
    <xf numFmtId="0" fontId="2" fillId="8" borderId="6" xfId="4" applyNumberFormat="1" applyFont="1" applyFill="1" applyBorder="1" applyAlignment="1" applyProtection="1">
      <alignment horizontal="left" vertical="top" wrapText="1"/>
    </xf>
    <xf numFmtId="0" fontId="2" fillId="8" borderId="7" xfId="4" applyNumberFormat="1" applyFont="1" applyFill="1" applyBorder="1" applyAlignment="1" applyProtection="1">
      <alignment horizontal="left" vertical="top" wrapText="1"/>
    </xf>
    <xf numFmtId="0" fontId="2" fillId="8" borderId="4" xfId="4" applyNumberFormat="1" applyFont="1" applyFill="1" applyBorder="1" applyAlignment="1" applyProtection="1">
      <alignment horizontal="left" vertical="top" wrapText="1"/>
    </xf>
    <xf numFmtId="0" fontId="7" fillId="0" borderId="0" xfId="4" applyNumberFormat="1" applyFont="1" applyFill="1" applyBorder="1" applyAlignment="1" applyProtection="1">
      <alignment horizontal="justify" vertical="top"/>
    </xf>
    <xf numFmtId="0" fontId="3" fillId="0" borderId="0" xfId="0" applyFont="1" applyAlignment="1" applyProtection="1">
      <alignment horizontal="left" vertical="top" wrapText="1"/>
    </xf>
    <xf numFmtId="0" fontId="3" fillId="0" borderId="0" xfId="0" applyNumberFormat="1" applyFont="1" applyAlignment="1" applyProtection="1">
      <alignment horizontal="left" vertical="top" wrapText="1"/>
    </xf>
    <xf numFmtId="0" fontId="4" fillId="0" borderId="0" xfId="0" applyNumberFormat="1" applyFont="1" applyFill="1" applyBorder="1" applyAlignment="1" applyProtection="1">
      <alignment horizontal="center" vertical="top" wrapText="1"/>
      <protection hidden="1"/>
    </xf>
    <xf numFmtId="0" fontId="6" fillId="3" borderId="0" xfId="0" applyNumberFormat="1" applyFont="1" applyFill="1" applyBorder="1" applyAlignment="1" applyProtection="1">
      <alignment horizontal="center" vertical="top" wrapText="1"/>
    </xf>
    <xf numFmtId="0" fontId="4" fillId="4" borderId="0" xfId="0" applyFont="1" applyFill="1" applyAlignment="1" applyProtection="1">
      <alignment horizontal="center" vertical="top"/>
    </xf>
    <xf numFmtId="0" fontId="2" fillId="0" borderId="0" xfId="0" applyNumberFormat="1" applyFont="1" applyFill="1" applyBorder="1" applyAlignment="1" applyProtection="1">
      <alignment horizontal="justify" vertical="top" wrapText="1"/>
    </xf>
    <xf numFmtId="0" fontId="3" fillId="0" borderId="0" xfId="2" applyFont="1" applyFill="1" applyAlignment="1" applyProtection="1">
      <alignment horizontal="left" vertical="top"/>
      <protection hidden="1"/>
    </xf>
    <xf numFmtId="0" fontId="6" fillId="5" borderId="0" xfId="0" applyNumberFormat="1" applyFont="1" applyFill="1" applyBorder="1" applyAlignment="1" applyProtection="1">
      <alignment horizontal="justify" vertical="top" wrapText="1"/>
    </xf>
    <xf numFmtId="0" fontId="0" fillId="0" borderId="6" xfId="0" applyFont="1" applyFill="1" applyBorder="1" applyAlignment="1" applyProtection="1">
      <alignment horizontal="center" vertical="top" wrapText="1"/>
    </xf>
    <xf numFmtId="0" fontId="0" fillId="0" borderId="7" xfId="0" applyFont="1" applyFill="1" applyBorder="1" applyAlignment="1" applyProtection="1">
      <alignment horizontal="center" vertical="top" wrapText="1"/>
    </xf>
    <xf numFmtId="0" fontId="0" fillId="0" borderId="0" xfId="0" applyFont="1" applyAlignment="1">
      <alignment horizontal="left" vertical="top" wrapText="1"/>
    </xf>
    <xf numFmtId="0" fontId="23" fillId="0" borderId="0" xfId="0" applyFont="1" applyAlignment="1" applyProtection="1">
      <alignment horizontal="center" vertical="top"/>
    </xf>
    <xf numFmtId="0" fontId="23" fillId="0" borderId="0" xfId="2" applyFont="1" applyFill="1" applyAlignment="1" applyProtection="1">
      <alignment horizontal="left" vertical="top"/>
      <protection hidden="1"/>
    </xf>
    <xf numFmtId="0" fontId="0" fillId="0" borderId="0" xfId="2" applyFont="1" applyFill="1" applyBorder="1" applyAlignment="1" applyProtection="1">
      <alignment horizontal="left" vertical="top"/>
    </xf>
    <xf numFmtId="0" fontId="6" fillId="5" borderId="0" xfId="2" applyFont="1" applyFill="1" applyAlignment="1" applyProtection="1">
      <alignment horizontal="left" vertical="top"/>
      <protection hidden="1"/>
    </xf>
    <xf numFmtId="0" fontId="23" fillId="0" borderId="0" xfId="0" applyNumberFormat="1" applyFont="1" applyFill="1" applyBorder="1" applyAlignment="1" applyProtection="1">
      <alignment horizontal="right" vertical="top"/>
    </xf>
    <xf numFmtId="0" fontId="6" fillId="3" borderId="0" xfId="0" applyNumberFormat="1" applyFont="1" applyFill="1" applyBorder="1" applyAlignment="1" applyProtection="1">
      <alignment horizontal="center" vertical="center" wrapText="1"/>
    </xf>
    <xf numFmtId="0" fontId="21" fillId="0" borderId="0" xfId="0" applyFont="1" applyBorder="1" applyAlignment="1" applyProtection="1">
      <alignment horizontal="center" vertical="top"/>
    </xf>
    <xf numFmtId="0" fontId="25" fillId="4" borderId="0" xfId="0" applyFont="1" applyFill="1" applyAlignment="1" applyProtection="1">
      <alignment horizontal="center" vertical="top"/>
    </xf>
    <xf numFmtId="0" fontId="23" fillId="0" borderId="0" xfId="3" applyNumberFormat="1" applyFont="1" applyFill="1" applyBorder="1" applyAlignment="1" applyProtection="1">
      <alignment horizontal="justify" vertical="top" wrapText="1"/>
    </xf>
    <xf numFmtId="0" fontId="3" fillId="0" borderId="0" xfId="0" applyFont="1" applyBorder="1" applyAlignment="1" applyProtection="1">
      <alignment horizontal="right" vertical="top"/>
    </xf>
    <xf numFmtId="169" fontId="28" fillId="12" borderId="6" xfId="0" applyNumberFormat="1" applyFont="1" applyFill="1" applyBorder="1" applyAlignment="1" applyProtection="1">
      <alignment horizontal="left" vertical="top" wrapText="1"/>
    </xf>
    <xf numFmtId="169" fontId="28" fillId="12" borderId="7" xfId="0" applyNumberFormat="1" applyFont="1" applyFill="1" applyBorder="1" applyAlignment="1" applyProtection="1">
      <alignment horizontal="left" vertical="top" wrapText="1"/>
    </xf>
    <xf numFmtId="169" fontId="28" fillId="12" borderId="4" xfId="0" applyNumberFormat="1" applyFont="1" applyFill="1" applyBorder="1" applyAlignment="1" applyProtection="1">
      <alignment horizontal="left" vertical="top" wrapText="1"/>
    </xf>
    <xf numFmtId="0" fontId="2" fillId="0" borderId="0" xfId="0" applyFont="1" applyAlignment="1">
      <alignment horizontal="left" vertical="top" wrapText="1"/>
    </xf>
    <xf numFmtId="1" fontId="2" fillId="0" borderId="0" xfId="0" applyNumberFormat="1" applyFont="1" applyFill="1" applyBorder="1" applyAlignment="1" applyProtection="1">
      <alignment horizontal="right" vertical="top"/>
    </xf>
    <xf numFmtId="1" fontId="2" fillId="0" borderId="0" xfId="0" applyNumberFormat="1" applyFont="1" applyFill="1" applyBorder="1" applyAlignment="1">
      <alignment horizontal="center" vertical="center" wrapText="1"/>
    </xf>
    <xf numFmtId="1" fontId="8" fillId="0" borderId="0" xfId="0" applyNumberFormat="1" applyFont="1" applyFill="1" applyBorder="1" applyAlignment="1" applyProtection="1">
      <alignment horizontal="center" vertical="center" wrapText="1"/>
    </xf>
    <xf numFmtId="0" fontId="3" fillId="0" borderId="0" xfId="0" applyNumberFormat="1" applyFont="1" applyFill="1" applyBorder="1" applyAlignment="1" applyProtection="1">
      <alignment horizontal="right" vertical="top"/>
    </xf>
    <xf numFmtId="1" fontId="3" fillId="12" borderId="6" xfId="0" applyNumberFormat="1" applyFont="1" applyFill="1" applyBorder="1" applyAlignment="1" applyProtection="1">
      <alignment horizontal="center" vertical="top" wrapText="1"/>
    </xf>
    <xf numFmtId="1" fontId="3" fillId="12" borderId="7" xfId="0" applyNumberFormat="1" applyFont="1" applyFill="1" applyBorder="1" applyAlignment="1" applyProtection="1">
      <alignment horizontal="center" vertical="top" wrapText="1"/>
    </xf>
    <xf numFmtId="1" fontId="3" fillId="12" borderId="4" xfId="0" applyNumberFormat="1" applyFont="1" applyFill="1" applyBorder="1" applyAlignment="1" applyProtection="1">
      <alignment horizontal="center" vertical="top" wrapText="1"/>
    </xf>
    <xf numFmtId="0" fontId="3" fillId="0" borderId="0" xfId="2" applyFont="1" applyBorder="1" applyAlignment="1" applyProtection="1">
      <alignment horizontal="left" vertical="top"/>
      <protection hidden="1"/>
    </xf>
    <xf numFmtId="0" fontId="4" fillId="5" borderId="0" xfId="0" applyFont="1" applyFill="1" applyBorder="1" applyAlignment="1" applyProtection="1">
      <alignment horizontal="center" vertical="top"/>
    </xf>
    <xf numFmtId="0" fontId="2" fillId="0" borderId="0" xfId="0" applyNumberFormat="1" applyFont="1" applyFill="1" applyBorder="1" applyAlignment="1" applyProtection="1">
      <alignment horizontal="right" vertical="top"/>
    </xf>
    <xf numFmtId="0" fontId="4" fillId="0" borderId="0" xfId="0" applyFont="1" applyBorder="1" applyAlignment="1" applyProtection="1">
      <alignment horizontal="center" vertical="top"/>
    </xf>
    <xf numFmtId="2" fontId="3" fillId="0" borderId="6" xfId="3" applyNumberFormat="1" applyFont="1" applyFill="1" applyBorder="1" applyAlignment="1" applyProtection="1">
      <alignment horizontal="center" vertical="top"/>
    </xf>
    <xf numFmtId="2" fontId="3" fillId="0" borderId="7" xfId="3" applyNumberFormat="1" applyFont="1" applyFill="1" applyBorder="1" applyAlignment="1" applyProtection="1">
      <alignment horizontal="center" vertical="top"/>
    </xf>
    <xf numFmtId="2" fontId="3" fillId="0" borderId="4" xfId="3" applyNumberFormat="1" applyFont="1" applyFill="1" applyBorder="1" applyAlignment="1" applyProtection="1">
      <alignment horizontal="center" vertical="top"/>
    </xf>
    <xf numFmtId="1" fontId="2" fillId="0" borderId="0" xfId="3" applyNumberFormat="1" applyFont="1" applyFill="1" applyBorder="1" applyAlignment="1" applyProtection="1">
      <alignment horizontal="left" vertical="top" wrapText="1"/>
    </xf>
    <xf numFmtId="0" fontId="2" fillId="0" borderId="0" xfId="0" applyFont="1" applyAlignment="1" applyProtection="1">
      <alignment horizontal="left" vertical="center" wrapText="1"/>
      <protection hidden="1"/>
    </xf>
    <xf numFmtId="0" fontId="3" fillId="0" borderId="0" xfId="2" applyFont="1" applyFill="1" applyBorder="1" applyAlignment="1" applyProtection="1">
      <alignment horizontal="left" vertical="center"/>
    </xf>
    <xf numFmtId="169" fontId="28" fillId="12" borderId="6" xfId="0" applyNumberFormat="1" applyFont="1" applyFill="1" applyBorder="1" applyAlignment="1" applyProtection="1">
      <alignment horizontal="center" vertical="top" wrapText="1"/>
    </xf>
    <xf numFmtId="169" fontId="28" fillId="12" borderId="7" xfId="0" applyNumberFormat="1" applyFont="1" applyFill="1" applyBorder="1" applyAlignment="1" applyProtection="1">
      <alignment horizontal="center" vertical="top" wrapText="1"/>
    </xf>
    <xf numFmtId="169" fontId="28" fillId="12" borderId="4" xfId="0" applyNumberFormat="1" applyFont="1" applyFill="1" applyBorder="1" applyAlignment="1" applyProtection="1">
      <alignment horizontal="center" vertical="top" wrapText="1"/>
    </xf>
    <xf numFmtId="169" fontId="28" fillId="12" borderId="10" xfId="0" applyNumberFormat="1" applyFont="1" applyFill="1" applyBorder="1" applyAlignment="1" applyProtection="1">
      <alignment horizontal="center" vertical="top" wrapText="1"/>
    </xf>
    <xf numFmtId="169" fontId="28" fillId="12" borderId="28" xfId="0" applyNumberFormat="1" applyFont="1" applyFill="1" applyBorder="1" applyAlignment="1" applyProtection="1">
      <alignment horizontal="center" vertical="top" wrapText="1"/>
    </xf>
    <xf numFmtId="0" fontId="6" fillId="3" borderId="0" xfId="0" applyNumberFormat="1" applyFont="1" applyFill="1" applyBorder="1" applyAlignment="1" applyProtection="1">
      <alignment horizontal="center" vertical="center" wrapText="1"/>
      <protection hidden="1"/>
    </xf>
    <xf numFmtId="0" fontId="4" fillId="4" borderId="0" xfId="0" applyFont="1" applyFill="1" applyAlignment="1" applyProtection="1">
      <alignment horizontal="center" vertical="center"/>
      <protection hidden="1"/>
    </xf>
    <xf numFmtId="0" fontId="2" fillId="0" borderId="0" xfId="3" applyNumberFormat="1" applyFont="1" applyFill="1" applyBorder="1" applyAlignment="1" applyProtection="1">
      <alignment horizontal="justify" vertical="center" wrapText="1"/>
    </xf>
    <xf numFmtId="0" fontId="23" fillId="0" borderId="0" xfId="0" applyFont="1" applyAlignment="1" applyProtection="1">
      <alignment horizontal="left" vertical="center" wrapText="1"/>
      <protection hidden="1"/>
    </xf>
    <xf numFmtId="0" fontId="0" fillId="0" borderId="0" xfId="2" applyFont="1" applyFill="1" applyBorder="1" applyAlignment="1" applyProtection="1">
      <alignment horizontal="left" vertical="center"/>
    </xf>
    <xf numFmtId="169" fontId="33" fillId="12" borderId="6" xfId="0" applyNumberFormat="1" applyFont="1" applyFill="1" applyBorder="1" applyAlignment="1" applyProtection="1">
      <alignment horizontal="center" vertical="top" wrapText="1"/>
    </xf>
    <xf numFmtId="169" fontId="33" fillId="12" borderId="7" xfId="0" applyNumberFormat="1" applyFont="1" applyFill="1" applyBorder="1" applyAlignment="1" applyProtection="1">
      <alignment horizontal="center" vertical="top" wrapText="1"/>
    </xf>
    <xf numFmtId="169" fontId="33" fillId="12" borderId="4" xfId="0" applyNumberFormat="1" applyFont="1" applyFill="1" applyBorder="1" applyAlignment="1" applyProtection="1">
      <alignment horizontal="center" vertical="top" wrapText="1"/>
    </xf>
    <xf numFmtId="169" fontId="33" fillId="12" borderId="10" xfId="0" applyNumberFormat="1" applyFont="1" applyFill="1" applyBorder="1" applyAlignment="1" applyProtection="1">
      <alignment horizontal="center" vertical="top" wrapText="1"/>
    </xf>
    <xf numFmtId="169" fontId="33" fillId="12" borderId="28" xfId="0" applyNumberFormat="1" applyFont="1" applyFill="1" applyBorder="1" applyAlignment="1" applyProtection="1">
      <alignment horizontal="center" vertical="top" wrapText="1"/>
    </xf>
    <xf numFmtId="0" fontId="6" fillId="3" borderId="0" xfId="0" applyNumberFormat="1" applyFont="1" applyFill="1" applyBorder="1" applyAlignment="1" applyProtection="1">
      <alignment horizontal="left" vertical="top" wrapText="1"/>
      <protection hidden="1"/>
    </xf>
    <xf numFmtId="0" fontId="25" fillId="4" borderId="0" xfId="0" applyFont="1" applyFill="1" applyAlignment="1" applyProtection="1">
      <alignment horizontal="center" vertical="center"/>
      <protection hidden="1"/>
    </xf>
    <xf numFmtId="0" fontId="23" fillId="0" borderId="0" xfId="3" applyNumberFormat="1" applyFont="1" applyFill="1" applyBorder="1" applyAlignment="1" applyProtection="1">
      <alignment horizontal="justify" vertical="center" wrapText="1"/>
    </xf>
    <xf numFmtId="0" fontId="1" fillId="0" borderId="2" xfId="5" applyFont="1" applyBorder="1" applyAlignment="1" applyProtection="1">
      <alignment horizontal="center" vertical="center"/>
      <protection hidden="1"/>
    </xf>
    <xf numFmtId="0" fontId="23" fillId="7" borderId="26" xfId="5" applyFont="1" applyFill="1" applyBorder="1" applyAlignment="1" applyProtection="1">
      <alignment horizontal="left" vertical="center" wrapText="1"/>
      <protection hidden="1"/>
    </xf>
    <xf numFmtId="0" fontId="23" fillId="7" borderId="28" xfId="5" applyFont="1" applyFill="1" applyBorder="1" applyAlignment="1" applyProtection="1">
      <alignment horizontal="left" vertical="center" wrapText="1"/>
      <protection hidden="1"/>
    </xf>
    <xf numFmtId="0" fontId="36" fillId="7" borderId="25" xfId="5" applyFont="1" applyFill="1" applyBorder="1" applyAlignment="1" applyProtection="1">
      <alignment horizontal="justify" vertical="center" wrapText="1"/>
      <protection hidden="1"/>
    </xf>
    <xf numFmtId="0" fontId="36" fillId="7" borderId="9" xfId="5" applyFont="1" applyFill="1" applyBorder="1" applyAlignment="1" applyProtection="1">
      <alignment horizontal="justify" vertical="center" wrapText="1"/>
      <protection hidden="1"/>
    </xf>
    <xf numFmtId="0" fontId="23" fillId="7" borderId="25" xfId="5" applyFont="1" applyFill="1" applyBorder="1" applyAlignment="1" applyProtection="1">
      <alignment horizontal="justify" vertical="center" wrapText="1"/>
      <protection hidden="1"/>
    </xf>
    <xf numFmtId="0" fontId="23" fillId="7" borderId="9" xfId="5" applyFont="1" applyFill="1" applyBorder="1" applyAlignment="1" applyProtection="1">
      <alignment horizontal="justify" vertical="center" wrapText="1"/>
      <protection hidden="1"/>
    </xf>
    <xf numFmtId="0" fontId="4" fillId="0" borderId="0" xfId="5" applyFont="1" applyBorder="1" applyAlignment="1" applyProtection="1">
      <alignment horizontal="center" vertical="top"/>
      <protection hidden="1"/>
    </xf>
    <xf numFmtId="0" fontId="23" fillId="7" borderId="6" xfId="5" applyFont="1" applyFill="1" applyBorder="1" applyAlignment="1" applyProtection="1">
      <alignment horizontal="left" vertical="center" wrapText="1"/>
      <protection hidden="1"/>
    </xf>
    <xf numFmtId="0" fontId="23" fillId="7" borderId="7" xfId="5" applyFont="1" applyFill="1" applyBorder="1" applyAlignment="1" applyProtection="1">
      <alignment horizontal="left" vertical="center" wrapText="1"/>
      <protection hidden="1"/>
    </xf>
    <xf numFmtId="0" fontId="1" fillId="0" borderId="0" xfId="5" applyFont="1" applyAlignment="1" applyProtection="1">
      <alignment horizontal="justify" vertical="center" wrapText="1"/>
      <protection hidden="1"/>
    </xf>
    <xf numFmtId="0" fontId="0" fillId="0" borderId="2" xfId="5" applyFont="1" applyBorder="1" applyAlignment="1" applyProtection="1">
      <alignment horizontal="justify" vertical="center" wrapText="1"/>
      <protection hidden="1"/>
    </xf>
    <xf numFmtId="0" fontId="1" fillId="0" borderId="2" xfId="5" applyFont="1" applyBorder="1" applyAlignment="1" applyProtection="1">
      <alignment horizontal="justify" vertical="center" wrapText="1"/>
      <protection hidden="1"/>
    </xf>
    <xf numFmtId="0" fontId="1" fillId="0" borderId="0" xfId="5" applyFont="1" applyFill="1" applyAlignment="1" applyProtection="1">
      <alignment horizontal="left" vertical="top"/>
      <protection hidden="1"/>
    </xf>
    <xf numFmtId="0" fontId="23" fillId="0" borderId="6" xfId="5" applyFont="1" applyBorder="1" applyAlignment="1" applyProtection="1">
      <alignment horizontal="left" vertical="center" wrapText="1"/>
      <protection hidden="1"/>
    </xf>
    <xf numFmtId="0" fontId="23" fillId="0" borderId="4" xfId="5" applyFont="1" applyBorder="1" applyAlignment="1" applyProtection="1">
      <alignment horizontal="left" vertical="center" wrapText="1"/>
      <protection hidden="1"/>
    </xf>
    <xf numFmtId="0" fontId="23" fillId="0" borderId="6" xfId="5" applyFont="1" applyBorder="1" applyAlignment="1" applyProtection="1">
      <alignment horizontal="center" vertical="center" wrapText="1"/>
      <protection hidden="1"/>
    </xf>
    <xf numFmtId="0" fontId="23" fillId="0" borderId="4" xfId="5" applyFont="1" applyBorder="1" applyAlignment="1" applyProtection="1">
      <alignment horizontal="center" vertical="center" wrapText="1"/>
      <protection hidden="1"/>
    </xf>
    <xf numFmtId="0" fontId="23" fillId="3" borderId="0" xfId="5" applyFont="1" applyFill="1" applyBorder="1" applyAlignment="1" applyProtection="1">
      <alignment horizontal="center" vertical="center" wrapText="1"/>
      <protection hidden="1"/>
    </xf>
    <xf numFmtId="0" fontId="25" fillId="4" borderId="0" xfId="5" applyFont="1" applyFill="1" applyAlignment="1" applyProtection="1">
      <alignment horizontal="center" vertical="center"/>
      <protection hidden="1"/>
    </xf>
    <xf numFmtId="43" fontId="23" fillId="7" borderId="26" xfId="1" applyFont="1" applyFill="1" applyBorder="1" applyAlignment="1" applyProtection="1">
      <alignment horizontal="center" vertical="top"/>
      <protection hidden="1"/>
    </xf>
    <xf numFmtId="43" fontId="23" fillId="7" borderId="28" xfId="1" applyFont="1" applyFill="1" applyBorder="1" applyAlignment="1" applyProtection="1">
      <alignment horizontal="center" vertical="top"/>
      <protection hidden="1"/>
    </xf>
    <xf numFmtId="2" fontId="0" fillId="0" borderId="6" xfId="5" applyNumberFormat="1" applyFont="1" applyBorder="1" applyAlignment="1" applyProtection="1">
      <alignment horizontal="center" vertical="center" wrapText="1"/>
      <protection hidden="1"/>
    </xf>
    <xf numFmtId="2" fontId="1" fillId="0" borderId="4" xfId="5" applyNumberFormat="1" applyFont="1" applyBorder="1" applyAlignment="1" applyProtection="1">
      <alignment horizontal="center" vertical="center" wrapText="1"/>
      <protection hidden="1"/>
    </xf>
    <xf numFmtId="2" fontId="23" fillId="7" borderId="2" xfId="5" applyNumberFormat="1" applyFont="1" applyFill="1" applyBorder="1" applyAlignment="1" applyProtection="1">
      <alignment horizontal="center" vertical="center" wrapText="1"/>
      <protection hidden="1"/>
    </xf>
    <xf numFmtId="2" fontId="23" fillId="7" borderId="6" xfId="5" applyNumberFormat="1" applyFont="1" applyFill="1" applyBorder="1" applyAlignment="1" applyProtection="1">
      <alignment horizontal="center" vertical="center" wrapText="1"/>
      <protection hidden="1"/>
    </xf>
    <xf numFmtId="2" fontId="23" fillId="7" borderId="4" xfId="5" applyNumberFormat="1" applyFont="1" applyFill="1" applyBorder="1" applyAlignment="1" applyProtection="1">
      <alignment horizontal="center" vertical="center" wrapText="1"/>
      <protection hidden="1"/>
    </xf>
    <xf numFmtId="0" fontId="23" fillId="3" borderId="0" xfId="5" applyFont="1" applyFill="1" applyBorder="1" applyAlignment="1" applyProtection="1">
      <alignment horizontal="left" vertical="top" wrapText="1"/>
      <protection hidden="1"/>
    </xf>
    <xf numFmtId="0" fontId="23" fillId="7" borderId="31" xfId="5" applyFont="1" applyFill="1" applyBorder="1" applyAlignment="1" applyProtection="1">
      <alignment horizontal="left" vertical="center" wrapText="1"/>
      <protection hidden="1"/>
    </xf>
    <xf numFmtId="0" fontId="1" fillId="0" borderId="32" xfId="5" applyFont="1" applyBorder="1" applyAlignment="1" applyProtection="1">
      <alignment horizontal="justify" vertical="center" wrapText="1"/>
      <protection hidden="1"/>
    </xf>
    <xf numFmtId="0" fontId="1" fillId="0" borderId="33" xfId="5" applyFont="1" applyBorder="1" applyAlignment="1" applyProtection="1">
      <alignment horizontal="justify" vertical="center" wrapText="1"/>
      <protection hidden="1"/>
    </xf>
    <xf numFmtId="0" fontId="23" fillId="0" borderId="2" xfId="5" applyFont="1" applyFill="1" applyBorder="1" applyAlignment="1" applyProtection="1">
      <alignment horizontal="left" vertical="center" wrapText="1"/>
      <protection hidden="1"/>
    </xf>
    <xf numFmtId="0" fontId="0" fillId="0" borderId="32" xfId="5" applyFont="1" applyBorder="1" applyAlignment="1" applyProtection="1">
      <alignment horizontal="justify" vertical="center" wrapText="1"/>
      <protection hidden="1"/>
    </xf>
    <xf numFmtId="0" fontId="23" fillId="3" borderId="0" xfId="5" applyFont="1" applyFill="1" applyBorder="1" applyAlignment="1" applyProtection="1">
      <alignment horizontal="left" vertical="center" wrapText="1"/>
      <protection hidden="1"/>
    </xf>
    <xf numFmtId="0" fontId="23" fillId="0" borderId="0" xfId="3" applyNumberFormat="1" applyFont="1" applyFill="1" applyBorder="1" applyAlignment="1" applyProtection="1">
      <alignment horizontal="justify" vertical="center" wrapText="1"/>
      <protection hidden="1"/>
    </xf>
    <xf numFmtId="2" fontId="1" fillId="0" borderId="0" xfId="2" applyNumberFormat="1" applyFont="1" applyFill="1" applyBorder="1" applyAlignment="1" applyProtection="1">
      <alignment horizontal="right" vertical="center"/>
      <protection hidden="1"/>
    </xf>
    <xf numFmtId="167" fontId="25" fillId="0" borderId="0" xfId="0" applyNumberFormat="1" applyFont="1" applyFill="1" applyBorder="1" applyAlignment="1" applyProtection="1">
      <alignment horizontal="center" vertical="center" wrapText="1"/>
      <protection hidden="1"/>
    </xf>
    <xf numFmtId="0" fontId="23" fillId="0" borderId="0" xfId="2" applyFont="1" applyFill="1" applyBorder="1" applyAlignment="1" applyProtection="1">
      <alignment horizontal="center" vertical="center"/>
      <protection hidden="1"/>
    </xf>
    <xf numFmtId="0" fontId="1" fillId="0" borderId="0" xfId="5" applyFont="1" applyFill="1" applyBorder="1" applyAlignment="1" applyProtection="1">
      <alignment horizontal="left" vertical="top"/>
      <protection hidden="1"/>
    </xf>
    <xf numFmtId="167" fontId="23" fillId="0" borderId="0" xfId="0" applyNumberFormat="1" applyFont="1" applyFill="1" applyBorder="1" applyAlignment="1" applyProtection="1">
      <alignment horizontal="center" vertical="center" wrapText="1"/>
      <protection hidden="1"/>
    </xf>
    <xf numFmtId="0" fontId="1" fillId="0" borderId="0" xfId="2" applyFont="1" applyBorder="1" applyAlignment="1" applyProtection="1">
      <alignment horizontal="left" vertical="top" wrapText="1"/>
      <protection hidden="1"/>
    </xf>
    <xf numFmtId="0" fontId="23" fillId="0" borderId="0" xfId="2" applyFont="1" applyFill="1" applyBorder="1" applyAlignment="1" applyProtection="1">
      <alignment horizontal="center" vertical="center" wrapText="1"/>
      <protection hidden="1"/>
    </xf>
    <xf numFmtId="0" fontId="23" fillId="0" borderId="0" xfId="0" applyFont="1" applyFill="1" applyBorder="1" applyAlignment="1" applyProtection="1">
      <alignment horizontal="center" vertical="center"/>
      <protection hidden="1"/>
    </xf>
    <xf numFmtId="0" fontId="23" fillId="0" borderId="0" xfId="3" applyNumberFormat="1" applyFont="1" applyFill="1" applyBorder="1" applyAlignment="1" applyProtection="1">
      <alignment horizontal="justify" vertical="center"/>
      <protection hidden="1"/>
    </xf>
    <xf numFmtId="0" fontId="3" fillId="12" borderId="6" xfId="2" applyFont="1" applyFill="1" applyBorder="1" applyAlignment="1" applyProtection="1">
      <alignment horizontal="center" vertical="top" wrapText="1"/>
    </xf>
    <xf numFmtId="0" fontId="3" fillId="12" borderId="7" xfId="2" applyFont="1" applyFill="1" applyBorder="1" applyAlignment="1" applyProtection="1">
      <alignment horizontal="center" vertical="top" wrapText="1"/>
    </xf>
    <xf numFmtId="0" fontId="3" fillId="12" borderId="4" xfId="2" applyFont="1" applyFill="1" applyBorder="1" applyAlignment="1" applyProtection="1">
      <alignment horizontal="center" vertical="top" wrapText="1"/>
    </xf>
    <xf numFmtId="0" fontId="1" fillId="12" borderId="6" xfId="2" applyFont="1" applyFill="1" applyBorder="1" applyAlignment="1" applyProtection="1">
      <alignment horizontal="center" vertical="center" wrapText="1"/>
      <protection hidden="1"/>
    </xf>
    <xf numFmtId="0" fontId="1" fillId="12" borderId="7" xfId="2" applyFont="1" applyFill="1" applyBorder="1" applyAlignment="1" applyProtection="1">
      <alignment horizontal="center" vertical="center" wrapText="1"/>
      <protection hidden="1"/>
    </xf>
    <xf numFmtId="0" fontId="1" fillId="12" borderId="4" xfId="2" applyFont="1" applyFill="1" applyBorder="1" applyAlignment="1" applyProtection="1">
      <alignment horizontal="center" vertical="center" wrapText="1"/>
      <protection hidden="1"/>
    </xf>
    <xf numFmtId="0" fontId="42" fillId="0" borderId="0" xfId="0" applyNumberFormat="1" applyFont="1" applyAlignment="1" applyProtection="1">
      <alignment horizontal="left" vertical="top" wrapText="1"/>
    </xf>
    <xf numFmtId="0" fontId="23" fillId="0" borderId="0" xfId="0" applyFont="1" applyBorder="1" applyAlignment="1" applyProtection="1">
      <alignment horizontal="left" vertical="center" wrapText="1"/>
      <protection hidden="1"/>
    </xf>
    <xf numFmtId="0" fontId="23" fillId="0" borderId="1" xfId="2" applyFont="1" applyBorder="1" applyAlignment="1" applyProtection="1">
      <alignment horizontal="left" vertical="center"/>
      <protection hidden="1"/>
    </xf>
    <xf numFmtId="0" fontId="23" fillId="14" borderId="6" xfId="0" applyFont="1" applyFill="1" applyBorder="1" applyAlignment="1" applyProtection="1">
      <alignment horizontal="left" vertical="center"/>
      <protection hidden="1"/>
    </xf>
    <xf numFmtId="0" fontId="23" fillId="14" borderId="7" xfId="0" applyFont="1" applyFill="1" applyBorder="1" applyAlignment="1" applyProtection="1">
      <alignment horizontal="left" vertical="center"/>
      <protection hidden="1"/>
    </xf>
    <xf numFmtId="0" fontId="23" fillId="14" borderId="4" xfId="0" applyFont="1" applyFill="1" applyBorder="1" applyAlignment="1" applyProtection="1">
      <alignment horizontal="left" vertical="center"/>
      <protection hidden="1"/>
    </xf>
    <xf numFmtId="0" fontId="31" fillId="0" borderId="7" xfId="5" applyFont="1" applyFill="1" applyBorder="1" applyAlignment="1" applyProtection="1">
      <alignment horizontal="center" vertical="top"/>
      <protection hidden="1"/>
    </xf>
    <xf numFmtId="0" fontId="23" fillId="3" borderId="0" xfId="2" applyFont="1" applyFill="1" applyBorder="1" applyAlignment="1" applyProtection="1">
      <alignment horizontal="left" vertical="top" wrapText="1"/>
      <protection hidden="1"/>
    </xf>
    <xf numFmtId="0" fontId="23" fillId="0" borderId="0" xfId="13" applyFont="1" applyAlignment="1" applyProtection="1">
      <alignment horizontal="left" vertical="center" indent="2"/>
      <protection hidden="1"/>
    </xf>
    <xf numFmtId="0" fontId="23" fillId="0" borderId="16" xfId="12" applyFont="1" applyBorder="1" applyAlignment="1" applyProtection="1">
      <alignment horizontal="justify" vertical="top"/>
      <protection hidden="1"/>
    </xf>
    <xf numFmtId="0" fontId="1" fillId="0" borderId="17" xfId="12" applyFont="1" applyBorder="1" applyAlignment="1" applyProtection="1">
      <alignment horizontal="justify" vertical="top"/>
      <protection hidden="1"/>
    </xf>
    <xf numFmtId="0" fontId="1" fillId="0" borderId="18" xfId="12" applyFont="1" applyBorder="1" applyAlignment="1" applyProtection="1">
      <alignment horizontal="justify" vertical="top"/>
      <protection hidden="1"/>
    </xf>
    <xf numFmtId="0" fontId="23" fillId="0" borderId="16" xfId="12" applyFont="1" applyBorder="1" applyAlignment="1" applyProtection="1">
      <alignment horizontal="justify" vertical="center"/>
      <protection hidden="1"/>
    </xf>
    <xf numFmtId="0" fontId="1" fillId="0" borderId="17" xfId="12" applyFont="1" applyBorder="1" applyAlignment="1" applyProtection="1">
      <alignment horizontal="justify" vertical="center"/>
      <protection hidden="1"/>
    </xf>
    <xf numFmtId="0" fontId="1" fillId="0" borderId="18" xfId="12" applyFont="1" applyBorder="1" applyAlignment="1" applyProtection="1">
      <alignment horizontal="justify" vertical="center"/>
      <protection hidden="1"/>
    </xf>
    <xf numFmtId="0" fontId="0" fillId="0" borderId="10" xfId="12" applyFont="1" applyBorder="1" applyAlignment="1" applyProtection="1">
      <alignment horizontal="justify" vertical="center"/>
      <protection hidden="1"/>
    </xf>
    <xf numFmtId="0" fontId="1" fillId="0" borderId="10" xfId="12" applyFont="1" applyBorder="1" applyAlignment="1" applyProtection="1">
      <alignment horizontal="justify" vertical="center"/>
      <protection hidden="1"/>
    </xf>
    <xf numFmtId="0" fontId="0" fillId="0" borderId="0" xfId="12" applyFont="1" applyBorder="1" applyAlignment="1" applyProtection="1">
      <alignment horizontal="justify" vertical="center"/>
      <protection hidden="1"/>
    </xf>
    <xf numFmtId="0" fontId="1" fillId="9" borderId="0" xfId="12" applyFont="1" applyFill="1" applyBorder="1" applyAlignment="1" applyProtection="1">
      <alignment horizontal="justify" vertical="top" wrapText="1"/>
      <protection locked="0" hidden="1"/>
    </xf>
    <xf numFmtId="0" fontId="1" fillId="0" borderId="0" xfId="12" applyFont="1" applyBorder="1" applyAlignment="1" applyProtection="1">
      <alignment horizontal="justify" vertical="center"/>
      <protection hidden="1"/>
    </xf>
    <xf numFmtId="0" fontId="23" fillId="0" borderId="6" xfId="12" applyFont="1" applyBorder="1" applyAlignment="1" applyProtection="1">
      <alignment horizontal="justify" vertical="top"/>
      <protection hidden="1"/>
    </xf>
    <xf numFmtId="0" fontId="1" fillId="0" borderId="7" xfId="12" applyFont="1" applyBorder="1" applyAlignment="1" applyProtection="1">
      <alignment horizontal="justify" vertical="top"/>
      <protection hidden="1"/>
    </xf>
    <xf numFmtId="0" fontId="1" fillId="0" borderId="4" xfId="12" applyFont="1" applyBorder="1" applyAlignment="1" applyProtection="1">
      <alignment horizontal="justify" vertical="top"/>
      <protection hidden="1"/>
    </xf>
    <xf numFmtId="0" fontId="23" fillId="15" borderId="0" xfId="12" applyNumberFormat="1" applyFont="1" applyFill="1" applyBorder="1" applyAlignment="1" applyProtection="1">
      <alignment horizontal="center" vertical="center" wrapText="1"/>
      <protection hidden="1"/>
    </xf>
    <xf numFmtId="0" fontId="23" fillId="0" borderId="0" xfId="0" applyFont="1" applyFill="1" applyAlignment="1" applyProtection="1">
      <alignment horizontal="center" vertical="center"/>
      <protection hidden="1"/>
    </xf>
    <xf numFmtId="0" fontId="23" fillId="3" borderId="0" xfId="0" applyNumberFormat="1" applyFont="1" applyFill="1" applyBorder="1" applyAlignment="1" applyProtection="1">
      <alignment horizontal="justify" vertical="top" wrapText="1"/>
      <protection hidden="1"/>
    </xf>
    <xf numFmtId="0" fontId="1" fillId="0" borderId="0" xfId="12" applyFont="1" applyAlignment="1" applyProtection="1">
      <alignment horizontal="justify" vertical="center"/>
      <protection hidden="1"/>
    </xf>
    <xf numFmtId="0" fontId="1" fillId="0" borderId="0" xfId="0" applyFont="1" applyBorder="1" applyAlignment="1" applyProtection="1">
      <alignment horizontal="left" vertical="center" indent="2"/>
    </xf>
    <xf numFmtId="0" fontId="1" fillId="0" borderId="27" xfId="0" applyFont="1" applyBorder="1" applyAlignment="1" applyProtection="1">
      <alignment horizontal="left" vertical="center" indent="2"/>
    </xf>
    <xf numFmtId="0" fontId="1" fillId="0" borderId="38" xfId="0" applyFont="1" applyBorder="1" applyAlignment="1" applyProtection="1">
      <alignment horizontal="justify" vertical="center" wrapText="1"/>
    </xf>
    <xf numFmtId="0" fontId="6" fillId="0" borderId="0" xfId="13" quotePrefix="1" applyFont="1" applyAlignment="1" applyProtection="1">
      <alignment horizontal="center" vertical="center"/>
    </xf>
    <xf numFmtId="0" fontId="1" fillId="0" borderId="21" xfId="0" applyFont="1" applyBorder="1" applyAlignment="1" applyProtection="1">
      <alignment horizontal="left" vertical="center" indent="2"/>
    </xf>
    <xf numFmtId="0" fontId="0" fillId="9" borderId="21" xfId="0" applyFill="1" applyBorder="1" applyAlignment="1" applyProtection="1">
      <alignment horizontal="left" vertical="center"/>
      <protection locked="0"/>
    </xf>
    <xf numFmtId="0" fontId="1" fillId="9" borderId="21" xfId="0" applyFont="1" applyFill="1" applyBorder="1" applyAlignment="1" applyProtection="1">
      <alignment horizontal="left" vertical="center"/>
      <protection locked="0"/>
    </xf>
    <xf numFmtId="0" fontId="1" fillId="0" borderId="38" xfId="0" applyFont="1" applyBorder="1" applyAlignment="1" applyProtection="1">
      <alignment horizontal="left" vertical="center" indent="2"/>
    </xf>
    <xf numFmtId="0" fontId="0" fillId="0" borderId="0" xfId="13" applyFont="1" applyAlignment="1" applyProtection="1">
      <alignment horizontal="justify" vertical="top"/>
    </xf>
    <xf numFmtId="0" fontId="1" fillId="0" borderId="0" xfId="13" applyFont="1" applyAlignment="1" applyProtection="1">
      <alignment horizontal="justify" vertical="top"/>
    </xf>
    <xf numFmtId="0" fontId="57" fillId="0" borderId="0" xfId="13" applyFont="1" applyAlignment="1" applyProtection="1">
      <alignment horizontal="justify" vertical="top"/>
    </xf>
    <xf numFmtId="165" fontId="23" fillId="0" borderId="0" xfId="13" applyNumberFormat="1" applyFont="1" applyAlignment="1" applyProtection="1">
      <alignment horizontal="left" vertical="center" indent="1"/>
    </xf>
    <xf numFmtId="0" fontId="0" fillId="0" borderId="0" xfId="0" applyAlignment="1">
      <alignment horizontal="left" vertical="top" wrapText="1"/>
    </xf>
    <xf numFmtId="0" fontId="0" fillId="0" borderId="0" xfId="13" applyFont="1" applyAlignment="1" applyProtection="1">
      <alignment horizontal="center" vertical="top"/>
    </xf>
    <xf numFmtId="0" fontId="1" fillId="0" borderId="0" xfId="13" applyFont="1" applyAlignment="1" applyProtection="1">
      <alignment horizontal="center" vertical="top"/>
    </xf>
    <xf numFmtId="0" fontId="0" fillId="0" borderId="0" xfId="13" applyFont="1" applyAlignment="1" applyProtection="1">
      <alignment vertical="top" wrapText="1"/>
    </xf>
    <xf numFmtId="0" fontId="23" fillId="0" borderId="0" xfId="13" applyFont="1" applyAlignment="1" applyProtection="1">
      <alignment horizontal="center" vertical="center"/>
    </xf>
    <xf numFmtId="0" fontId="1" fillId="9" borderId="0" xfId="13" applyFont="1" applyFill="1" applyAlignment="1" applyProtection="1">
      <alignment horizontal="left" vertical="center"/>
      <protection locked="0"/>
    </xf>
    <xf numFmtId="165" fontId="1" fillId="0" borderId="0" xfId="13" applyNumberFormat="1" applyFont="1" applyFill="1" applyAlignment="1" applyProtection="1">
      <alignment horizontal="left" vertical="center"/>
    </xf>
    <xf numFmtId="0" fontId="23" fillId="3" borderId="0" xfId="13" applyFont="1" applyFill="1" applyAlignment="1" applyProtection="1">
      <alignment horizontal="justify" vertical="top"/>
    </xf>
    <xf numFmtId="0" fontId="1" fillId="0" borderId="0" xfId="13" applyFont="1" applyAlignment="1" applyProtection="1">
      <alignment horizontal="justify" vertical="center"/>
    </xf>
    <xf numFmtId="0" fontId="23" fillId="0" borderId="0" xfId="13" applyFont="1" applyAlignment="1" applyProtection="1">
      <alignment horizontal="justify" vertical="center"/>
    </xf>
    <xf numFmtId="0" fontId="3" fillId="10" borderId="8" xfId="0" applyFont="1" applyFill="1" applyBorder="1" applyAlignment="1" applyProtection="1">
      <alignment horizontal="center" vertical="top" wrapText="1"/>
    </xf>
    <xf numFmtId="0" fontId="3" fillId="10" borderId="8" xfId="0" applyFont="1" applyFill="1" applyBorder="1" applyAlignment="1" applyProtection="1">
      <alignment vertical="top" wrapText="1"/>
    </xf>
    <xf numFmtId="1" fontId="3" fillId="10" borderId="9" xfId="3" applyNumberFormat="1" applyFont="1" applyFill="1" applyBorder="1" applyAlignment="1" applyProtection="1">
      <alignment horizontal="center" vertical="top"/>
      <protection locked="0" hidden="1"/>
    </xf>
    <xf numFmtId="9" fontId="3" fillId="10" borderId="2" xfId="0" applyNumberFormat="1" applyFont="1" applyFill="1" applyBorder="1" applyAlignment="1" applyProtection="1">
      <alignment horizontal="center" vertical="top" wrapText="1"/>
    </xf>
    <xf numFmtId="10" fontId="3" fillId="10" borderId="8" xfId="3" applyNumberFormat="1" applyFont="1" applyFill="1" applyBorder="1" applyAlignment="1" applyProtection="1">
      <alignment horizontal="center" vertical="top"/>
      <protection locked="0" hidden="1"/>
    </xf>
    <xf numFmtId="2" fontId="3" fillId="10" borderId="8" xfId="3" applyNumberFormat="1" applyFont="1" applyFill="1" applyBorder="1" applyAlignment="1" applyProtection="1">
      <alignment horizontal="right" vertical="top"/>
      <protection locked="0" hidden="1"/>
    </xf>
    <xf numFmtId="2" fontId="3" fillId="10" borderId="2" xfId="0" applyNumberFormat="1" applyFont="1" applyFill="1" applyBorder="1" applyAlignment="1" applyProtection="1">
      <alignment horizontal="right" vertical="top"/>
    </xf>
    <xf numFmtId="2" fontId="8" fillId="10" borderId="2" xfId="0" applyNumberFormat="1" applyFont="1" applyFill="1" applyBorder="1" applyAlignment="1" applyProtection="1">
      <alignment horizontal="right" vertical="top"/>
    </xf>
    <xf numFmtId="0" fontId="5" fillId="10" borderId="0" xfId="0" applyNumberFormat="1" applyFont="1" applyFill="1" applyBorder="1" applyAlignment="1" applyProtection="1">
      <alignment vertical="top"/>
    </xf>
    <xf numFmtId="0" fontId="3" fillId="10" borderId="0" xfId="0" applyNumberFormat="1" applyFont="1" applyFill="1" applyBorder="1" applyAlignment="1" applyProtection="1">
      <alignment vertical="top"/>
    </xf>
    <xf numFmtId="2" fontId="3" fillId="10" borderId="0" xfId="0" applyNumberFormat="1" applyFont="1" applyFill="1" applyBorder="1" applyAlignment="1" applyProtection="1">
      <alignment vertical="top"/>
    </xf>
    <xf numFmtId="1" fontId="5" fillId="10" borderId="0" xfId="0" applyNumberFormat="1" applyFont="1" applyFill="1" applyBorder="1" applyAlignment="1" applyProtection="1">
      <alignment vertical="top"/>
      <protection hidden="1"/>
    </xf>
    <xf numFmtId="0" fontId="5" fillId="10" borderId="0" xfId="0" applyFont="1" applyFill="1" applyBorder="1" applyAlignment="1" applyProtection="1">
      <alignment vertical="top"/>
      <protection hidden="1"/>
    </xf>
    <xf numFmtId="1" fontId="2" fillId="0" borderId="2" xfId="0" applyNumberFormat="1" applyFont="1" applyFill="1" applyBorder="1" applyAlignment="1" applyProtection="1">
      <alignment horizontal="justify" vertical="top" wrapText="1"/>
    </xf>
    <xf numFmtId="0" fontId="23" fillId="10" borderId="8" xfId="0" applyFont="1" applyFill="1" applyBorder="1" applyAlignment="1" applyProtection="1">
      <alignment vertical="top" wrapText="1"/>
    </xf>
  </cellXfs>
  <cellStyles count="16">
    <cellStyle name="Comma" xfId="1" builtinId="3"/>
    <cellStyle name="Normal" xfId="0" builtinId="0"/>
    <cellStyle name="Normal_Annexures TW 04 2" xfId="13" xr:uid="{00000000-0005-0000-0000-000002000000}"/>
    <cellStyle name="Normal_Attach 3(JV)" xfId="14" xr:uid="{00000000-0005-0000-0000-000003000000}"/>
    <cellStyle name="Normal_Attacments TW 04" xfId="6" xr:uid="{00000000-0005-0000-0000-000004000000}"/>
    <cellStyle name="Normal_final 765-6Z-DOM-1" xfId="11" xr:uid="{00000000-0005-0000-0000-000005000000}"/>
    <cellStyle name="Normal_pgcil-tivim-pricesched" xfId="3" xr:uid="{00000000-0005-0000-0000-000006000000}"/>
    <cellStyle name="Normal_pgcil-tivim-pricesched_Sch-3 " xfId="8" xr:uid="{00000000-0005-0000-0000-000007000000}"/>
    <cellStyle name="Normal_PRICE SCHEDULE-4 to 6-A4" xfId="9" xr:uid="{00000000-0005-0000-0000-000008000000}"/>
    <cellStyle name="Normal_PRICE SCHEDULE-4 to 6-A4 2" xfId="12" xr:uid="{00000000-0005-0000-0000-000009000000}"/>
    <cellStyle name="Normal_Price_Schedules for Insulator Package Rev-01" xfId="5" xr:uid="{00000000-0005-0000-0000-00000A000000}"/>
    <cellStyle name="Normal_PRICE-SCHE Bihar-Rev-2-corrections" xfId="2" xr:uid="{00000000-0005-0000-0000-00000B000000}"/>
    <cellStyle name="Normal_PRICE-SCHE Bihar-Rev-2-corrections_Annexures TW 04" xfId="15" xr:uid="{00000000-0005-0000-0000-00000C000000}"/>
    <cellStyle name="Normal_PRICE-SCHE Bihar-Rev-2-corrections_Price_Schedules for Insulator Package Rev-01" xfId="10" xr:uid="{00000000-0005-0000-0000-00000D000000}"/>
    <cellStyle name="Normal_Sch-1" xfId="4" xr:uid="{00000000-0005-0000-0000-00000E000000}"/>
    <cellStyle name="Normal_Sch-3 " xfId="7" xr:uid="{00000000-0005-0000-0000-00000F000000}"/>
  </cellStyles>
  <dxfs count="202">
    <dxf>
      <font>
        <condense val="0"/>
        <extend val="0"/>
        <color indexed="9"/>
      </font>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ont>
        <b val="0"/>
        <condense val="0"/>
        <extend val="0"/>
        <color indexed="10"/>
      </font>
    </dxf>
    <dxf>
      <font>
        <condense val="0"/>
        <extend val="0"/>
        <color indexed="9"/>
      </font>
      <fill>
        <patternFill patternType="none">
          <bgColor indexed="65"/>
        </patternFill>
      </fill>
    </dxf>
    <dxf>
      <font>
        <color theme="0"/>
      </font>
      <fill>
        <patternFill>
          <bgColor theme="0"/>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usernames" Target="revisions/userNames.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revisionHeaders" Target="revisions/revisionHeaders.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3 '!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5'!A1"/></Relationships>
</file>

<file path=xl/drawings/_rels/drawing9.xml.rels><?xml version="1.0" encoding="UTF-8" standalone="yes"?>
<Relationships xmlns="http://schemas.openxmlformats.org/package/2006/relationships"><Relationship Id="rId1" Type="http://schemas.openxmlformats.org/officeDocument/2006/relationships/hyperlink" Target="#'Sch-6'!A1"/></Relationships>
</file>

<file path=xl/drawings/_rels/drawing10.xml.rels><?xml version="1.0" encoding="UTF-8" standalone="yes"?>
<Relationships xmlns="http://schemas.openxmlformats.org/package/2006/relationships"><Relationship Id="rId1" Type="http://schemas.openxmlformats.org/officeDocument/2006/relationships/hyperlink" Target="#'Sch-6'!A1"/></Relationships>
</file>

<file path=xl/drawings/_rels/drawing11.xml.rels><?xml version="1.0" encoding="UTF-8" standalone="yes"?>
<Relationships xmlns="http://schemas.openxmlformats.org/package/2006/relationships"><Relationship Id="rId1" Type="http://schemas.openxmlformats.org/officeDocument/2006/relationships/hyperlink" Target="#'Sch-7'!A1"/></Relationships>
</file>

<file path=xl/drawings/_rels/drawing12.xml.rels><?xml version="1.0" encoding="UTF-8" standalone="yes"?>
<Relationships xmlns="http://schemas.openxmlformats.org/package/2006/relationships"><Relationship Id="rId1" Type="http://schemas.openxmlformats.org/officeDocument/2006/relationships/hyperlink" Target="#'Sch-7'!A1"/></Relationships>
</file>

<file path=xl/drawings/_rels/drawing13.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2" name="Text Box 2">
          <a:hlinkClick xmlns:r="http://schemas.openxmlformats.org/officeDocument/2006/relationships" r:id="rId1" tooltip="Skip Instructions &amp;  Proceed"/>
          <a:extLst>
            <a:ext uri="{FF2B5EF4-FFF2-40B4-BE49-F238E27FC236}">
              <a16:creationId xmlns:a16="http://schemas.microsoft.com/office/drawing/2014/main" id="{42EEFE30-264D-4D40-A068-11CC070862FD}"/>
            </a:ext>
          </a:extLst>
        </xdr:cNvPr>
        <xdr:cNvSpPr txBox="1">
          <a:spLocks noChangeArrowheads="1"/>
        </xdr:cNvSpPr>
      </xdr:nvSpPr>
      <xdr:spPr bwMode="auto">
        <a:xfrm>
          <a:off x="4457700"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3" name="AutoShape 6">
          <a:extLst>
            <a:ext uri="{FF2B5EF4-FFF2-40B4-BE49-F238E27FC236}">
              <a16:creationId xmlns:a16="http://schemas.microsoft.com/office/drawing/2014/main" id="{C4E9352A-6A29-4081-83C5-445037AF5E2D}"/>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 name="AutoShape 7">
          <a:extLst>
            <a:ext uri="{FF2B5EF4-FFF2-40B4-BE49-F238E27FC236}">
              <a16:creationId xmlns:a16="http://schemas.microsoft.com/office/drawing/2014/main" id="{D1DFBB31-B9BD-4C42-ACD8-38D8BDBD3AAD}"/>
            </a:ext>
          </a:extLst>
        </xdr:cNvPr>
        <xdr:cNvSpPr>
          <a:spLocks noChangeArrowheads="1"/>
        </xdr:cNvSpPr>
      </xdr:nvSpPr>
      <xdr:spPr bwMode="auto">
        <a:xfrm>
          <a:off x="8362950"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 name="AutoShape 8">
          <a:extLst>
            <a:ext uri="{FF2B5EF4-FFF2-40B4-BE49-F238E27FC236}">
              <a16:creationId xmlns:a16="http://schemas.microsoft.com/office/drawing/2014/main" id="{6B6E958D-BF66-48A3-874D-6A00DAAC2563}"/>
            </a:ext>
          </a:extLst>
        </xdr:cNvPr>
        <xdr:cNvSpPr>
          <a:spLocks noChangeArrowheads="1"/>
        </xdr:cNvSpPr>
      </xdr:nvSpPr>
      <xdr:spPr bwMode="auto">
        <a:xfrm>
          <a:off x="104775"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6" name="AutoShape 9">
          <a:extLst>
            <a:ext uri="{FF2B5EF4-FFF2-40B4-BE49-F238E27FC236}">
              <a16:creationId xmlns:a16="http://schemas.microsoft.com/office/drawing/2014/main" id="{81E2F48F-636F-4AEA-B481-95829F2EE20C}"/>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7" name="Text Box 12">
          <a:hlinkClick xmlns:r="http://schemas.openxmlformats.org/officeDocument/2006/relationships" r:id="rId2" tooltip="Click For Detailed General Instructions"/>
          <a:extLst>
            <a:ext uri="{FF2B5EF4-FFF2-40B4-BE49-F238E27FC236}">
              <a16:creationId xmlns:a16="http://schemas.microsoft.com/office/drawing/2014/main" id="{B6390D47-E3CD-4C55-BB4D-FD3473E90500}"/>
            </a:ext>
          </a:extLst>
        </xdr:cNvPr>
        <xdr:cNvSpPr txBox="1">
          <a:spLocks noChangeArrowheads="1"/>
        </xdr:cNvSpPr>
      </xdr:nvSpPr>
      <xdr:spPr bwMode="auto">
        <a:xfrm>
          <a:off x="657225"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8" name="Text Box 13">
          <a:extLst>
            <a:ext uri="{FF2B5EF4-FFF2-40B4-BE49-F238E27FC236}">
              <a16:creationId xmlns:a16="http://schemas.microsoft.com/office/drawing/2014/main" id="{F67B7627-337D-416C-8222-65AA094062D7}"/>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0</xdr:colOff>
      <xdr:row>10</xdr:row>
      <xdr:rowOff>0</xdr:rowOff>
    </xdr:from>
    <xdr:to>
      <xdr:col>5</xdr:col>
      <xdr:colOff>52551</xdr:colOff>
      <xdr:row>14</xdr:row>
      <xdr:rowOff>85725</xdr:rowOff>
    </xdr:to>
    <xdr:pic>
      <xdr:nvPicPr>
        <xdr:cNvPr id="9" name="Picture 8">
          <a:extLst>
            <a:ext uri="{FF2B5EF4-FFF2-40B4-BE49-F238E27FC236}">
              <a16:creationId xmlns:a16="http://schemas.microsoft.com/office/drawing/2014/main" id="{C0C2A0B4-3DE2-4BC3-9822-77170E2FC59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7225" y="3495675"/>
          <a:ext cx="7643976"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45BE2039-E161-4847-B632-EB955A006908}"/>
            </a:ext>
          </a:extLst>
        </xdr:cNvPr>
        <xdr:cNvGrpSpPr>
          <a:grpSpLocks/>
        </xdr:cNvGrpSpPr>
      </xdr:nvGrpSpPr>
      <xdr:grpSpPr bwMode="auto">
        <a:xfrm>
          <a:off x="7105650" y="57150"/>
          <a:ext cx="1209675" cy="771525"/>
          <a:chOff x="804" y="5"/>
          <a:chExt cx="116" cy="73"/>
        </a:xfrm>
      </xdr:grpSpPr>
      <xdr:sp macro="" textlink="">
        <xdr:nvSpPr>
          <xdr:cNvPr id="3" name="AutoShape 2">
            <a:extLst>
              <a:ext uri="{FF2B5EF4-FFF2-40B4-BE49-F238E27FC236}">
                <a16:creationId xmlns:a16="http://schemas.microsoft.com/office/drawing/2014/main" id="{F2EEA33A-D144-4B94-A8BA-0A9848B6E05E}"/>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00E06A9-AA85-43D2-928F-8DA088CCBB7F}"/>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2" name="Group 6">
          <a:hlinkClick xmlns:r="http://schemas.openxmlformats.org/officeDocument/2006/relationships" r:id="rId1" tooltip="Click for Sch-1"/>
          <a:extLst>
            <a:ext uri="{FF2B5EF4-FFF2-40B4-BE49-F238E27FC236}">
              <a16:creationId xmlns:a16="http://schemas.microsoft.com/office/drawing/2014/main" id="{E8E20143-953E-4D0E-A624-A8501A412AC0}"/>
            </a:ext>
          </a:extLst>
        </xdr:cNvPr>
        <xdr:cNvGrpSpPr>
          <a:grpSpLocks/>
        </xdr:cNvGrpSpPr>
      </xdr:nvGrpSpPr>
      <xdr:grpSpPr bwMode="auto">
        <a:xfrm>
          <a:off x="6953250" y="47625"/>
          <a:ext cx="571500" cy="1085850"/>
          <a:chOff x="804" y="5"/>
          <a:chExt cx="116" cy="73"/>
        </a:xfrm>
      </xdr:grpSpPr>
      <xdr:sp macro="" textlink="">
        <xdr:nvSpPr>
          <xdr:cNvPr id="3" name="AutoShape 2">
            <a:extLst>
              <a:ext uri="{FF2B5EF4-FFF2-40B4-BE49-F238E27FC236}">
                <a16:creationId xmlns:a16="http://schemas.microsoft.com/office/drawing/2014/main" id="{10A0AEEF-9ED1-4F47-9CA6-C9D4B7205F5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2C0C581-69BE-4EE3-A61A-2ADE8BD5EC2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0</xdr:row>
      <xdr:rowOff>28575</xdr:rowOff>
    </xdr:from>
    <xdr:to>
      <xdr:col>15</xdr:col>
      <xdr:colOff>0</xdr:colOff>
      <xdr:row>2</xdr:row>
      <xdr:rowOff>257175</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8620167F-1218-4AA2-ACC8-2DDE5B8FA579}"/>
            </a:ext>
          </a:extLst>
        </xdr:cNvPr>
        <xdr:cNvGrpSpPr>
          <a:grpSpLocks/>
        </xdr:cNvGrpSpPr>
      </xdr:nvGrpSpPr>
      <xdr:grpSpPr bwMode="auto">
        <a:xfrm>
          <a:off x="20540382" y="28575"/>
          <a:ext cx="0" cy="654424"/>
          <a:chOff x="804" y="5"/>
          <a:chExt cx="116" cy="73"/>
        </a:xfrm>
      </xdr:grpSpPr>
      <xdr:sp macro="" textlink="">
        <xdr:nvSpPr>
          <xdr:cNvPr id="3" name="AutoShape 39">
            <a:extLst>
              <a:ext uri="{FF2B5EF4-FFF2-40B4-BE49-F238E27FC236}">
                <a16:creationId xmlns:a16="http://schemas.microsoft.com/office/drawing/2014/main" id="{941E2681-0359-4EBA-AE33-E428548B958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D23211-DD7F-4D87-BD9A-740E188F008E}"/>
              </a:ext>
            </a:extLst>
          </xdr:cNvPr>
          <xdr:cNvSpPr txBox="1">
            <a:spLocks noChangeArrowheads="1"/>
          </xdr:cNvSpPr>
        </xdr:nvSpPr>
        <xdr:spPr bwMode="auto">
          <a:xfrm>
            <a:off x="20021550" y="6810464439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0</xdr:colOff>
      <xdr:row>0</xdr:row>
      <xdr:rowOff>19050</xdr:rowOff>
    </xdr:from>
    <xdr:to>
      <xdr:col>10</xdr:col>
      <xdr:colOff>0</xdr:colOff>
      <xdr:row>2</xdr:row>
      <xdr:rowOff>257175</xdr:rowOff>
    </xdr:to>
    <xdr:grpSp>
      <xdr:nvGrpSpPr>
        <xdr:cNvPr id="2" name="Group 1">
          <a:hlinkClick xmlns:r="http://schemas.openxmlformats.org/officeDocument/2006/relationships" r:id="rId1" tooltip="Click for Sch-3"/>
          <a:extLst>
            <a:ext uri="{FF2B5EF4-FFF2-40B4-BE49-F238E27FC236}">
              <a16:creationId xmlns:a16="http://schemas.microsoft.com/office/drawing/2014/main" id="{8D8BB78A-3697-45BA-A821-97C24452974E}"/>
            </a:ext>
          </a:extLst>
        </xdr:cNvPr>
        <xdr:cNvGrpSpPr>
          <a:grpSpLocks/>
        </xdr:cNvGrpSpPr>
      </xdr:nvGrpSpPr>
      <xdr:grpSpPr bwMode="auto">
        <a:xfrm>
          <a:off x="14859000" y="19050"/>
          <a:ext cx="0" cy="552864"/>
          <a:chOff x="804" y="5"/>
          <a:chExt cx="116" cy="73"/>
        </a:xfrm>
      </xdr:grpSpPr>
      <xdr:sp macro="" textlink="">
        <xdr:nvSpPr>
          <xdr:cNvPr id="3" name="AutoShape 2">
            <a:extLst>
              <a:ext uri="{FF2B5EF4-FFF2-40B4-BE49-F238E27FC236}">
                <a16:creationId xmlns:a16="http://schemas.microsoft.com/office/drawing/2014/main" id="{4FDE62AA-3A70-4C51-BEE1-C8A781A00AD2}"/>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BFD2F6F-5387-432C-8C67-78E875F01B0C}"/>
              </a:ext>
            </a:extLst>
          </xdr:cNvPr>
          <xdr:cNvSpPr txBox="1">
            <a:spLocks noChangeArrowheads="1"/>
          </xdr:cNvSpPr>
        </xdr:nvSpPr>
        <xdr:spPr bwMode="auto">
          <a:xfrm>
            <a:off x="14839950" y="-742337261532"/>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9D68121-FDCE-434A-9889-4DA0E8230629}"/>
            </a:ext>
          </a:extLst>
        </xdr:cNvPr>
        <xdr:cNvGrpSpPr>
          <a:grpSpLocks/>
        </xdr:cNvGrpSpPr>
      </xdr:nvGrpSpPr>
      <xdr:grpSpPr bwMode="auto">
        <a:xfrm>
          <a:off x="22769793" y="19050"/>
          <a:ext cx="762560" cy="652743"/>
          <a:chOff x="804" y="5"/>
          <a:chExt cx="116" cy="73"/>
        </a:xfrm>
      </xdr:grpSpPr>
      <xdr:sp macro="" textlink="">
        <xdr:nvSpPr>
          <xdr:cNvPr id="3" name="AutoShape 2">
            <a:extLst>
              <a:ext uri="{FF2B5EF4-FFF2-40B4-BE49-F238E27FC236}">
                <a16:creationId xmlns:a16="http://schemas.microsoft.com/office/drawing/2014/main" id="{C3ACB9EC-F085-49D3-A932-3EF96EDCA6A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5F47F767-29EF-465A-93DF-CAC211CC68B4}"/>
              </a:ext>
            </a:extLst>
          </xdr:cNvPr>
          <xdr:cNvSpPr txBox="1">
            <a:spLocks noChangeArrowheads="1"/>
          </xdr:cNvSpPr>
        </xdr:nvSpPr>
        <xdr:spPr bwMode="auto">
          <a:xfrm>
            <a:off x="819" y="24"/>
            <a:ext cx="10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EDA2CB60-C961-4239-BD53-2E9171D60850}"/>
            </a:ext>
          </a:extLst>
        </xdr:cNvPr>
        <xdr:cNvGrpSpPr>
          <a:grpSpLocks/>
        </xdr:cNvGrpSpPr>
      </xdr:nvGrpSpPr>
      <xdr:grpSpPr bwMode="auto">
        <a:xfrm>
          <a:off x="20495559" y="19050"/>
          <a:ext cx="0" cy="686360"/>
          <a:chOff x="804" y="5"/>
          <a:chExt cx="116" cy="73"/>
        </a:xfrm>
      </xdr:grpSpPr>
      <xdr:sp macro="" textlink="">
        <xdr:nvSpPr>
          <xdr:cNvPr id="3" name="AutoShape 2">
            <a:extLst>
              <a:ext uri="{FF2B5EF4-FFF2-40B4-BE49-F238E27FC236}">
                <a16:creationId xmlns:a16="http://schemas.microsoft.com/office/drawing/2014/main" id="{146209F0-6287-46A0-A3E8-00D85973A71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4D89C32-F3EF-4F0C-B167-C3DC28386AEC}"/>
              </a:ext>
            </a:extLst>
          </xdr:cNvPr>
          <xdr:cNvSpPr txBox="1">
            <a:spLocks noChangeArrowheads="1"/>
          </xdr:cNvSpPr>
        </xdr:nvSpPr>
        <xdr:spPr bwMode="auto">
          <a:xfrm>
            <a:off x="20478750"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90D63C0B-ABF8-4E52-A13C-EC5CB27C1523}"/>
            </a:ext>
          </a:extLst>
        </xdr:cNvPr>
        <xdr:cNvGrpSpPr>
          <a:grpSpLocks/>
        </xdr:cNvGrpSpPr>
      </xdr:nvGrpSpPr>
      <xdr:grpSpPr bwMode="auto">
        <a:xfrm>
          <a:off x="23826107" y="19050"/>
          <a:ext cx="0" cy="700768"/>
          <a:chOff x="804" y="5"/>
          <a:chExt cx="116" cy="73"/>
        </a:xfrm>
      </xdr:grpSpPr>
      <xdr:sp macro="" textlink="">
        <xdr:nvSpPr>
          <xdr:cNvPr id="3" name="AutoShape 2">
            <a:extLst>
              <a:ext uri="{FF2B5EF4-FFF2-40B4-BE49-F238E27FC236}">
                <a16:creationId xmlns:a16="http://schemas.microsoft.com/office/drawing/2014/main" id="{1B029EA2-001C-48ED-BF27-2B012CE8FBB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5FC6F40-438B-4DED-BCAA-2ACC338CA22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9B68E4C1-C058-452D-B725-5BE9782578D2}"/>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2306BCE6-8BEB-4D16-A9A2-95A28B91E19C}"/>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5F7A9768-4268-452B-9FAF-D4717B0C0A37}"/>
              </a:ext>
            </a:extLst>
          </xdr:cNvPr>
          <xdr:cNvSpPr txBox="1">
            <a:spLocks noChangeArrowheads="1"/>
          </xdr:cNvSpPr>
        </xdr:nvSpPr>
        <xdr:spPr bwMode="auto">
          <a:xfrm>
            <a:off x="819" y="24"/>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5683DED9-3BC4-42C8-9E27-CA3067A644F9}"/>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B4D78A8C-C9D0-421E-B30A-22FC13F98768}"/>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C0BA807-D557-459C-B881-1548268A6E16}"/>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CBC7D05C-487F-4515-A1C0-E17FFCCC2FE1}"/>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7FC70AF4-1BE8-45FD-9831-8D73EA0C689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A5DA8FF-A1DF-4963-B1E7-283BBDE983B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05ECFE80-191B-416D-8BEE-40F0E587DF39}"/>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112D7FF7-5316-4F7B-98EB-14A4521CD27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FCE5EC4-9275-49DA-8901-353ABA81A32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13</xdr:col>
      <xdr:colOff>238125</xdr:colOff>
      <xdr:row>0</xdr:row>
      <xdr:rowOff>76200</xdr:rowOff>
    </xdr:from>
    <xdr:to>
      <xdr:col>14</xdr:col>
      <xdr:colOff>28575</xdr:colOff>
      <xdr:row>2</xdr:row>
      <xdr:rowOff>276225</xdr:rowOff>
    </xdr:to>
    <xdr:grpSp>
      <xdr:nvGrpSpPr>
        <xdr:cNvPr id="2" name="Group 5">
          <a:hlinkClick xmlns:r="http://schemas.openxmlformats.org/officeDocument/2006/relationships" r:id="rId1" tooltip="Click For Bid Form 2nd Envelope"/>
          <a:extLst>
            <a:ext uri="{FF2B5EF4-FFF2-40B4-BE49-F238E27FC236}">
              <a16:creationId xmlns:a16="http://schemas.microsoft.com/office/drawing/2014/main" id="{B72D49F0-C372-435D-8C89-3035E9204FB9}"/>
            </a:ext>
          </a:extLst>
        </xdr:cNvPr>
        <xdr:cNvGrpSpPr>
          <a:grpSpLocks/>
        </xdr:cNvGrpSpPr>
      </xdr:nvGrpSpPr>
      <xdr:grpSpPr bwMode="auto">
        <a:xfrm>
          <a:off x="14097000" y="76200"/>
          <a:ext cx="1085850" cy="466725"/>
          <a:chOff x="762" y="2"/>
          <a:chExt cx="116" cy="73"/>
        </a:xfrm>
      </xdr:grpSpPr>
      <xdr:sp macro="" textlink="">
        <xdr:nvSpPr>
          <xdr:cNvPr id="3" name="AutoShape 2">
            <a:extLst>
              <a:ext uri="{FF2B5EF4-FFF2-40B4-BE49-F238E27FC236}">
                <a16:creationId xmlns:a16="http://schemas.microsoft.com/office/drawing/2014/main" id="{CA952342-6A27-42C0-B58D-3913B75DA40D}"/>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6C427DC7-D7F9-4576-AC7D-5C47EE200C6D}"/>
              </a:ext>
            </a:extLst>
          </xdr:cNvPr>
          <xdr:cNvSpPr txBox="1">
            <a:spLocks noChangeArrowheads="1"/>
          </xdr:cNvSpPr>
        </xdr:nvSpPr>
        <xdr:spPr bwMode="auto">
          <a:xfrm>
            <a:off x="6838951"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0</xdr:colOff>
      <xdr:row>0</xdr:row>
      <xdr:rowOff>19050</xdr:rowOff>
    </xdr:from>
    <xdr:to>
      <xdr:col>7</xdr:col>
      <xdr:colOff>0</xdr:colOff>
      <xdr:row>3</xdr:row>
      <xdr:rowOff>0</xdr:rowOff>
    </xdr:to>
    <xdr:grpSp>
      <xdr:nvGrpSpPr>
        <xdr:cNvPr id="2" name="Group 4">
          <a:hlinkClick xmlns:r="http://schemas.openxmlformats.org/officeDocument/2006/relationships" r:id="rId1" tooltip="Click for Bid Form"/>
          <a:extLst>
            <a:ext uri="{FF2B5EF4-FFF2-40B4-BE49-F238E27FC236}">
              <a16:creationId xmlns:a16="http://schemas.microsoft.com/office/drawing/2014/main" id="{42D8FB49-A527-4E38-B972-8E2557C299CF}"/>
            </a:ext>
          </a:extLst>
        </xdr:cNvPr>
        <xdr:cNvGrpSpPr>
          <a:grpSpLocks/>
        </xdr:cNvGrpSpPr>
      </xdr:nvGrpSpPr>
      <xdr:grpSpPr bwMode="auto">
        <a:xfrm>
          <a:off x="7477125" y="19050"/>
          <a:ext cx="0" cy="942975"/>
          <a:chOff x="784" y="2"/>
          <a:chExt cx="116" cy="73"/>
        </a:xfrm>
      </xdr:grpSpPr>
      <xdr:sp macro="" textlink="">
        <xdr:nvSpPr>
          <xdr:cNvPr id="3" name="AutoShape 2">
            <a:extLst>
              <a:ext uri="{FF2B5EF4-FFF2-40B4-BE49-F238E27FC236}">
                <a16:creationId xmlns:a16="http://schemas.microsoft.com/office/drawing/2014/main" id="{D12DC354-54A7-4123-90B3-745799E782CD}"/>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BBC5EA23-BE34-4108-8375-4B4DAE8FBB74}"/>
              </a:ext>
            </a:extLst>
          </xdr:cNvPr>
          <xdr:cNvSpPr txBox="1">
            <a:spLocks noChangeArrowheads="1"/>
          </xdr:cNvSpPr>
        </xdr:nvSpPr>
        <xdr:spPr bwMode="auto">
          <a:xfrm>
            <a:off x="7477125" y="-40289113605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79B07493-E2C5-4824-9CA6-F57E5C31A00B}"/>
            </a:ext>
          </a:extLst>
        </xdr:cNvPr>
        <xdr:cNvGrpSpPr>
          <a:grpSpLocks/>
        </xdr:cNvGrpSpPr>
      </xdr:nvGrpSpPr>
      <xdr:grpSpPr bwMode="auto">
        <a:xfrm>
          <a:off x="7107891" y="104775"/>
          <a:ext cx="1114985" cy="758078"/>
          <a:chOff x="744" y="11"/>
          <a:chExt cx="113" cy="74"/>
        </a:xfrm>
      </xdr:grpSpPr>
      <xdr:sp macro="" textlink="">
        <xdr:nvSpPr>
          <xdr:cNvPr id="3" name="AutoShape 7">
            <a:extLst>
              <a:ext uri="{FF2B5EF4-FFF2-40B4-BE49-F238E27FC236}">
                <a16:creationId xmlns:a16="http://schemas.microsoft.com/office/drawing/2014/main" id="{C6B71F98-52BA-42FD-AC2E-ED73C172CF3A}"/>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40FCBCB4-55C1-4362-A452-2499A03D3C09}"/>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3189\Desktop\hgjkhgjkg.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a"/>
      <sheetName val="Sch-4b"/>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efreshError="1"/>
      <sheetData sheetId="1" refreshError="1">
        <row r="2">
          <cell r="B2" t="str">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ell>
        </row>
        <row r="3">
          <cell r="B3" t="str">
            <v>Specification No: 5002001865/OTHERS/DOM/A00-CC CS -1</v>
          </cell>
        </row>
      </sheetData>
      <sheetData sheetId="2" refreshError="1"/>
      <sheetData sheetId="3" refreshError="1">
        <row r="6">
          <cell r="C6" t="str">
            <v>Sole Bidder</v>
          </cell>
          <cell r="K6">
            <v>0</v>
          </cell>
        </row>
        <row r="7">
          <cell r="C7">
            <v>1</v>
          </cell>
        </row>
        <row r="9">
          <cell r="A9" t="str">
            <v>Name of Sole Bidder</v>
          </cell>
        </row>
        <row r="19">
          <cell r="C19" t="str">
            <v xml:space="preserve">…….. …….. …….. …….. …….. …….. </v>
          </cell>
        </row>
      </sheetData>
      <sheetData sheetId="4" refreshError="1">
        <row r="1">
          <cell r="AE1">
            <v>0</v>
          </cell>
        </row>
        <row r="6">
          <cell r="A6" t="str">
            <v>Bidder’s Name and Address (Sole Bidder) :</v>
          </cell>
        </row>
        <row r="7">
          <cell r="A7" t="str">
            <v/>
          </cell>
          <cell r="M7" t="str">
            <v>Contracts Services, 3rd Floor</v>
          </cell>
        </row>
        <row r="8">
          <cell r="C8" t="str">
            <v/>
          </cell>
          <cell r="M8" t="str">
            <v>Power Grid Corporation of India Ltd.,</v>
          </cell>
        </row>
        <row r="9">
          <cell r="C9" t="str">
            <v/>
          </cell>
          <cell r="M9" t="str">
            <v>"Saudamini", Plot No.-2</v>
          </cell>
        </row>
        <row r="10">
          <cell r="C10" t="str">
            <v/>
          </cell>
          <cell r="M10" t="str">
            <v xml:space="preserve">Sector-29, </v>
          </cell>
        </row>
        <row r="11">
          <cell r="C11" t="str">
            <v/>
          </cell>
          <cell r="M11" t="str">
            <v>Gurugram (Haryana) - 122001</v>
          </cell>
        </row>
        <row r="18">
          <cell r="A18" t="str">
            <v>I</v>
          </cell>
          <cell r="B18" t="str">
            <v xml:space="preserve">UNMS for ISTS &amp; State Utility Comm ER1  </v>
          </cell>
        </row>
        <row r="90">
          <cell r="A90" t="str">
            <v>II</v>
          </cell>
          <cell r="B90" t="str">
            <v xml:space="preserve">UNMS for ISTS &amp; State Utility Comm ER2   </v>
          </cell>
        </row>
        <row r="166">
          <cell r="A166" t="str">
            <v>III</v>
          </cell>
          <cell r="B166" t="str">
            <v>UNMS for ISTS &amp; State Utility Com Odisha</v>
          </cell>
        </row>
        <row r="187">
          <cell r="B187" t="str">
            <v>--</v>
          </cell>
        </row>
        <row r="188">
          <cell r="B188" t="str">
            <v/>
          </cell>
          <cell r="M188" t="str">
            <v/>
          </cell>
        </row>
        <row r="189">
          <cell r="M189" t="str">
            <v/>
          </cell>
        </row>
      </sheetData>
      <sheetData sheetId="5" refreshError="1"/>
      <sheetData sheetId="6" refreshError="1"/>
      <sheetData sheetId="7" refreshError="1"/>
      <sheetData sheetId="8" refreshError="1">
        <row r="93">
          <cell r="B93" t="str">
            <v xml:space="preserve">UNMS for ISTS &amp; State Utility Comm ER2  </v>
          </cell>
        </row>
        <row r="172">
          <cell r="B172" t="str">
            <v>UNMS for ISTS &amp; State Utility Com Odisha</v>
          </cell>
        </row>
      </sheetData>
      <sheetData sheetId="9" refreshError="1"/>
      <sheetData sheetId="10" refreshError="1">
        <row r="18">
          <cell r="B18" t="str">
            <v xml:space="preserve">UNMS for ISTS &amp; State Utility Comm ER1 </v>
          </cell>
        </row>
      </sheetData>
      <sheetData sheetId="11" refreshError="1"/>
      <sheetData sheetId="12" refreshError="1"/>
      <sheetData sheetId="13" refreshError="1"/>
      <sheetData sheetId="14" refreshError="1">
        <row r="14">
          <cell r="D14">
            <v>0</v>
          </cell>
        </row>
        <row r="16">
          <cell r="D16">
            <v>0</v>
          </cell>
        </row>
        <row r="18">
          <cell r="D18">
            <v>0</v>
          </cell>
        </row>
      </sheetData>
      <sheetData sheetId="15" refreshError="1"/>
      <sheetData sheetId="16" refreshError="1">
        <row r="20">
          <cell r="M20">
            <v>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352449F4-4707-4BE3-9DA3-9A4D6B2C6DC5}" protected="1">
  <header guid="{352449F4-4707-4BE3-9DA3-9A4D6B2C6DC5}" dateTime="2021-10-26T16:25:23" maxSheetId="17" userName="Umesh Kumar Yadav {उमेश कुमार यादव}" r:id="rId1">
    <sheetIdMap count="16">
      <sheetId val="1"/>
      <sheetId val="2"/>
      <sheetId val="3"/>
      <sheetId val="4"/>
      <sheetId val="5"/>
      <sheetId val="6"/>
      <sheetId val="7"/>
      <sheetId val="8"/>
      <sheetId val="9"/>
      <sheetId val="10"/>
      <sheetId val="11"/>
      <sheetId val="12"/>
      <sheetId val="13"/>
      <sheetId val="14"/>
      <sheetId val="15"/>
      <sheetId val="16"/>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4"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4"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4"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4"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4"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42.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4"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4" Type="http://schemas.openxmlformats.org/officeDocument/2006/relationships/drawing" Target="../drawings/drawing1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dimension ref="A2:B3"/>
  <sheetViews>
    <sheetView workbookViewId="0">
      <selection activeCell="A4" sqref="A4"/>
    </sheetView>
  </sheetViews>
  <sheetFormatPr defaultRowHeight="16.5" x14ac:dyDescent="0.3"/>
  <cols>
    <col min="1" max="1" width="19.875" customWidth="1"/>
    <col min="2" max="2" width="56.75" customWidth="1"/>
  </cols>
  <sheetData>
    <row r="2" spans="1:2" ht="82.5" x14ac:dyDescent="0.3">
      <c r="A2" t="s">
        <v>507</v>
      </c>
      <c r="B2" s="847" t="s">
        <v>136</v>
      </c>
    </row>
    <row r="3" spans="1:2" x14ac:dyDescent="0.3">
      <c r="A3" t="s">
        <v>508</v>
      </c>
      <c r="B3" t="s">
        <v>138</v>
      </c>
    </row>
  </sheetData>
  <customSheetViews>
    <customSheetView guid="{C6A7FFED-91EB-41DF-A944-2BFB2D792481}" state="hidden">
      <selection activeCell="A4" sqref="A4"/>
      <pageMargins left="0.7" right="0.7" top="0.75" bottom="0.75" header="0.3" footer="0.3"/>
    </customSheetView>
    <customSheetView guid="{302D9D75-0757-45DA-AFBF-614F08F1401B}" state="hidden">
      <selection activeCell="A4" sqref="A4"/>
      <pageMargins left="0.7" right="0.7" top="0.75" bottom="0.75" header="0.3" footer="0.3"/>
    </customSheetView>
  </customSheetView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J16"/>
  <sheetViews>
    <sheetView showGridLines="0" view="pageBreakPreview" zoomScale="145" zoomScaleNormal="100" zoomScaleSheetLayoutView="145" workbookViewId="0">
      <selection activeCell="C5" sqref="C5:E5"/>
    </sheetView>
  </sheetViews>
  <sheetFormatPr defaultColWidth="8" defaultRowHeight="15.75" x14ac:dyDescent="0.2"/>
  <cols>
    <col min="1" max="1" width="8.625" style="209" customWidth="1"/>
    <col min="2" max="2" width="11.125" style="209" customWidth="1"/>
    <col min="3" max="4" width="38.625" style="209" customWidth="1"/>
    <col min="5" max="5" width="11.25" style="209" customWidth="1"/>
    <col min="6" max="6" width="8.625" style="195" customWidth="1"/>
    <col min="7" max="9" width="8" style="195" customWidth="1"/>
    <col min="10" max="16384" width="8" style="196"/>
  </cols>
  <sheetData>
    <row r="1" spans="1:10" ht="30.75" customHeight="1" x14ac:dyDescent="0.2">
      <c r="A1" s="192"/>
      <c r="B1" s="870"/>
      <c r="C1" s="871"/>
      <c r="D1" s="871"/>
      <c r="E1" s="872"/>
      <c r="F1" s="193"/>
      <c r="G1" s="194" t="s">
        <v>134</v>
      </c>
    </row>
    <row r="2" spans="1:10" ht="78" customHeight="1" x14ac:dyDescent="0.2">
      <c r="A2" s="873" t="s">
        <v>135</v>
      </c>
      <c r="B2" s="876" t="str">
        <f>Basic!B2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C2" s="877"/>
      <c r="D2" s="877"/>
      <c r="E2" s="878"/>
      <c r="F2" s="873" t="s">
        <v>137</v>
      </c>
      <c r="G2" s="197"/>
    </row>
    <row r="3" spans="1:10" ht="23.25" customHeight="1" x14ac:dyDescent="0.2">
      <c r="A3" s="874"/>
      <c r="B3" s="879" t="str">
        <f>Basic!B3</f>
        <v>Specification No: 5002001865/OTHERS/DOM/A00-CC CS -1</v>
      </c>
      <c r="C3" s="880"/>
      <c r="D3" s="880"/>
      <c r="E3" s="881"/>
      <c r="F3" s="874"/>
      <c r="G3" s="197"/>
    </row>
    <row r="4" spans="1:10" ht="39.950000000000003" customHeight="1" x14ac:dyDescent="0.2">
      <c r="A4" s="874"/>
      <c r="B4" s="198">
        <v>1</v>
      </c>
      <c r="C4" s="882" t="s">
        <v>139</v>
      </c>
      <c r="D4" s="882"/>
      <c r="E4" s="883"/>
      <c r="F4" s="874"/>
      <c r="G4" s="199"/>
      <c r="H4" s="200" t="s">
        <v>140</v>
      </c>
    </row>
    <row r="5" spans="1:10" ht="30" customHeight="1" x14ac:dyDescent="0.2">
      <c r="A5" s="874"/>
      <c r="B5" s="198">
        <v>2</v>
      </c>
      <c r="C5" s="882" t="s">
        <v>141</v>
      </c>
      <c r="D5" s="882"/>
      <c r="E5" s="883"/>
      <c r="F5" s="874"/>
      <c r="G5" s="197"/>
    </row>
    <row r="6" spans="1:10" s="195" customFormat="1" ht="30" customHeight="1" x14ac:dyDescent="0.3">
      <c r="A6" s="874"/>
      <c r="B6" s="198">
        <v>3</v>
      </c>
      <c r="C6" s="882" t="s">
        <v>142</v>
      </c>
      <c r="D6" s="882"/>
      <c r="E6" s="883"/>
      <c r="F6" s="874"/>
      <c r="G6" s="197"/>
    </row>
    <row r="7" spans="1:10" ht="52.5" hidden="1" customHeight="1" x14ac:dyDescent="0.2">
      <c r="A7" s="874"/>
      <c r="B7" s="198">
        <v>4</v>
      </c>
      <c r="C7" s="882" t="s">
        <v>143</v>
      </c>
      <c r="D7" s="882"/>
      <c r="E7" s="883"/>
      <c r="F7" s="874"/>
      <c r="G7" s="197"/>
    </row>
    <row r="8" spans="1:10" ht="9.75" customHeight="1" x14ac:dyDescent="0.2">
      <c r="A8" s="874"/>
      <c r="B8" s="201"/>
      <c r="C8" s="202"/>
      <c r="D8" s="202"/>
      <c r="E8" s="203"/>
      <c r="F8" s="874"/>
      <c r="G8" s="197"/>
    </row>
    <row r="9" spans="1:10" ht="23.25" customHeight="1" x14ac:dyDescent="0.2">
      <c r="A9" s="874"/>
      <c r="B9" s="884"/>
      <c r="C9" s="885"/>
      <c r="D9" s="885"/>
      <c r="E9" s="886"/>
      <c r="F9" s="874"/>
      <c r="G9" s="197"/>
    </row>
    <row r="10" spans="1:10" ht="10.5" customHeight="1" x14ac:dyDescent="0.2">
      <c r="A10" s="874"/>
      <c r="B10" s="204"/>
      <c r="C10" s="205"/>
      <c r="D10" s="205"/>
      <c r="E10" s="206"/>
      <c r="F10" s="874"/>
      <c r="G10" s="197"/>
    </row>
    <row r="11" spans="1:10" ht="24" customHeight="1" x14ac:dyDescent="0.2">
      <c r="A11" s="874"/>
      <c r="B11" s="887"/>
      <c r="C11" s="888"/>
      <c r="D11" s="888"/>
      <c r="E11" s="207"/>
      <c r="F11" s="874"/>
    </row>
    <row r="12" spans="1:10" ht="15.95" customHeight="1" x14ac:dyDescent="0.2">
      <c r="A12" s="875"/>
      <c r="B12" s="889"/>
      <c r="C12" s="890"/>
      <c r="D12" s="890"/>
      <c r="E12" s="203"/>
      <c r="F12" s="875"/>
      <c r="G12" s="197"/>
    </row>
    <row r="13" spans="1:10" ht="24" customHeight="1" x14ac:dyDescent="0.2">
      <c r="A13" s="864"/>
      <c r="B13" s="865"/>
      <c r="C13" s="866"/>
      <c r="D13" s="866"/>
      <c r="E13" s="207"/>
      <c r="F13" s="867"/>
      <c r="G13" s="208"/>
      <c r="H13" s="208"/>
      <c r="I13" s="208"/>
      <c r="J13" s="208"/>
    </row>
    <row r="14" spans="1:10" ht="15.95" customHeight="1" x14ac:dyDescent="0.2">
      <c r="A14" s="864"/>
      <c r="B14" s="868"/>
      <c r="C14" s="869"/>
      <c r="D14" s="869"/>
      <c r="E14" s="206"/>
      <c r="F14" s="867"/>
      <c r="G14" s="208"/>
      <c r="H14" s="208"/>
      <c r="I14" s="208"/>
      <c r="J14" s="208"/>
    </row>
    <row r="15" spans="1:10" x14ac:dyDescent="0.2">
      <c r="B15" s="210"/>
      <c r="C15" s="210"/>
      <c r="D15" s="210"/>
      <c r="E15" s="210"/>
    </row>
    <row r="16" spans="1:10" x14ac:dyDescent="0.2">
      <c r="B16" s="202"/>
      <c r="C16" s="202"/>
      <c r="D16" s="202"/>
      <c r="E16" s="202"/>
    </row>
  </sheetData>
  <sheetProtection password="CBD2" sheet="1" formatColumns="0" formatRows="0" selectLockedCells="1"/>
  <customSheetViews>
    <customSheetView guid="{C6A7FFED-91EB-41DF-A944-2BFB2D792481}" scale="145" showPageBreaks="1" showGridLines="0" fitToPage="1" printArea="1" hiddenRows="1" view="pageBreakPreview">
      <selection activeCell="C5" sqref="C5:E5"/>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302D9D75-0757-45DA-AFBF-614F08F1401B}" scale="145" showPageBreaks="1" showGridLines="0" fitToPage="1" printArea="1" hiddenRows="1" view="pageBreakPreview">
      <selection activeCell="C5" sqref="C5:E5"/>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fitToHeight="0" orientation="landscape" r:id="rId3"/>
  <headerFooter alignWithMargins="0"/>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4"/>
  <sheetViews>
    <sheetView showGridLines="0" view="pageBreakPreview" topLeftCell="A31" zoomScaleNormal="100" zoomScaleSheetLayoutView="100" workbookViewId="0">
      <selection activeCell="D6" sqref="D6"/>
    </sheetView>
  </sheetViews>
  <sheetFormatPr defaultRowHeight="15.75" x14ac:dyDescent="0.25"/>
  <cols>
    <col min="1" max="2" width="9" style="51"/>
    <col min="3" max="3" width="72.625" style="51" customWidth="1"/>
    <col min="4" max="4" width="66.125" style="51" customWidth="1"/>
    <col min="5" max="16384" width="9" style="213"/>
  </cols>
  <sheetData>
    <row r="1" spans="1:11" ht="45" customHeight="1" x14ac:dyDescent="0.25">
      <c r="A1" s="894" t="s">
        <v>144</v>
      </c>
      <c r="B1" s="894"/>
      <c r="C1" s="894"/>
      <c r="D1" s="211"/>
      <c r="E1" s="212"/>
      <c r="F1" s="212"/>
      <c r="G1" s="212"/>
      <c r="H1" s="212"/>
      <c r="I1" s="212"/>
      <c r="J1" s="212"/>
      <c r="K1" s="212"/>
    </row>
    <row r="2" spans="1:11" ht="18" customHeight="1" x14ac:dyDescent="0.25">
      <c r="C2" s="214"/>
      <c r="D2" s="215"/>
      <c r="E2" s="216"/>
      <c r="F2" s="216"/>
      <c r="G2" s="216"/>
      <c r="H2" s="216"/>
      <c r="I2" s="216"/>
      <c r="J2" s="216"/>
      <c r="K2" s="216"/>
    </row>
    <row r="3" spans="1:11" ht="18" customHeight="1" x14ac:dyDescent="0.25">
      <c r="A3" s="217" t="s">
        <v>33</v>
      </c>
      <c r="B3" s="214" t="s">
        <v>145</v>
      </c>
      <c r="C3" s="214"/>
      <c r="D3" s="218"/>
      <c r="E3" s="219"/>
      <c r="F3" s="219"/>
      <c r="G3" s="219"/>
      <c r="H3" s="219"/>
      <c r="I3" s="219"/>
      <c r="J3" s="219"/>
      <c r="K3" s="219"/>
    </row>
    <row r="4" spans="1:11" ht="18" customHeight="1" x14ac:dyDescent="0.25">
      <c r="B4" s="220" t="s">
        <v>146</v>
      </c>
      <c r="C4" s="221" t="s">
        <v>147</v>
      </c>
      <c r="D4" s="218"/>
      <c r="E4" s="219"/>
      <c r="F4" s="219"/>
      <c r="G4" s="219"/>
      <c r="H4" s="219"/>
      <c r="I4" s="219"/>
      <c r="J4" s="219"/>
      <c r="K4" s="219"/>
    </row>
    <row r="5" spans="1:11" ht="38.1" customHeight="1" x14ac:dyDescent="0.25">
      <c r="B5" s="220" t="s">
        <v>148</v>
      </c>
      <c r="C5" s="221" t="s">
        <v>149</v>
      </c>
      <c r="D5" s="218"/>
      <c r="E5" s="219"/>
      <c r="F5" s="219"/>
      <c r="G5" s="219"/>
      <c r="H5" s="219"/>
      <c r="I5" s="219"/>
      <c r="J5" s="219"/>
      <c r="K5" s="219"/>
    </row>
    <row r="6" spans="1:11" ht="18" customHeight="1" x14ac:dyDescent="0.25">
      <c r="B6" s="220" t="s">
        <v>150</v>
      </c>
      <c r="C6" s="221" t="s">
        <v>151</v>
      </c>
      <c r="D6" s="218"/>
      <c r="E6" s="219"/>
      <c r="F6" s="219"/>
      <c r="G6" s="219"/>
      <c r="H6" s="219"/>
      <c r="I6" s="219"/>
      <c r="J6" s="219"/>
      <c r="K6" s="219"/>
    </row>
    <row r="7" spans="1:11" ht="18" customHeight="1" x14ac:dyDescent="0.25">
      <c r="B7" s="220" t="s">
        <v>152</v>
      </c>
      <c r="C7" s="221" t="s">
        <v>153</v>
      </c>
      <c r="D7" s="218"/>
      <c r="E7" s="219"/>
      <c r="F7" s="219"/>
      <c r="G7" s="219"/>
      <c r="H7" s="219"/>
      <c r="I7" s="219"/>
      <c r="J7" s="219"/>
      <c r="K7" s="219"/>
    </row>
    <row r="8" spans="1:11" ht="18" customHeight="1" x14ac:dyDescent="0.25">
      <c r="B8" s="220" t="s">
        <v>154</v>
      </c>
      <c r="C8" s="221" t="s">
        <v>155</v>
      </c>
      <c r="D8" s="218"/>
      <c r="E8" s="219"/>
      <c r="F8" s="219"/>
      <c r="G8" s="219"/>
      <c r="H8" s="219"/>
      <c r="I8" s="219"/>
      <c r="J8" s="219"/>
      <c r="K8" s="219"/>
    </row>
    <row r="9" spans="1:11" ht="18" customHeight="1" x14ac:dyDescent="0.25">
      <c r="B9" s="220" t="s">
        <v>156</v>
      </c>
      <c r="C9" s="221" t="s">
        <v>157</v>
      </c>
      <c r="D9" s="218"/>
      <c r="E9" s="219"/>
      <c r="F9" s="219"/>
      <c r="G9" s="219"/>
      <c r="H9" s="219"/>
      <c r="I9" s="219"/>
      <c r="J9" s="219"/>
      <c r="K9" s="219"/>
    </row>
    <row r="10" spans="1:11" ht="18" customHeight="1" x14ac:dyDescent="0.25">
      <c r="B10" s="220"/>
      <c r="C10" s="221"/>
      <c r="D10" s="218"/>
      <c r="E10" s="219"/>
      <c r="F10" s="219"/>
      <c r="G10" s="219"/>
      <c r="H10" s="219"/>
      <c r="I10" s="219"/>
      <c r="J10" s="219"/>
      <c r="K10" s="219"/>
    </row>
    <row r="11" spans="1:11" ht="18" customHeight="1" x14ac:dyDescent="0.25">
      <c r="A11" s="217" t="s">
        <v>113</v>
      </c>
      <c r="B11" s="214" t="s">
        <v>158</v>
      </c>
      <c r="C11" s="214"/>
      <c r="D11" s="218"/>
      <c r="E11" s="219"/>
      <c r="F11" s="219"/>
      <c r="G11" s="219"/>
      <c r="H11" s="219"/>
      <c r="I11" s="219"/>
      <c r="J11" s="219"/>
      <c r="K11" s="219"/>
    </row>
    <row r="12" spans="1:11" ht="18" customHeight="1" x14ac:dyDescent="0.25">
      <c r="B12" s="893" t="s">
        <v>159</v>
      </c>
      <c r="C12" s="893"/>
      <c r="D12" s="222"/>
      <c r="E12" s="219"/>
      <c r="F12" s="219"/>
      <c r="G12" s="219"/>
      <c r="H12" s="219"/>
      <c r="I12" s="219"/>
      <c r="J12" s="219"/>
      <c r="K12" s="219"/>
    </row>
    <row r="13" spans="1:11" ht="18" customHeight="1" x14ac:dyDescent="0.25">
      <c r="B13" s="223"/>
      <c r="C13" s="221" t="s">
        <v>160</v>
      </c>
      <c r="D13" s="218"/>
      <c r="E13" s="219"/>
      <c r="F13" s="219"/>
      <c r="G13" s="219"/>
      <c r="H13" s="219"/>
      <c r="I13" s="219"/>
      <c r="J13" s="219"/>
      <c r="K13" s="219"/>
    </row>
    <row r="14" spans="1:11" ht="18" customHeight="1" x14ac:dyDescent="0.25">
      <c r="B14" s="893" t="s">
        <v>161</v>
      </c>
      <c r="C14" s="893"/>
      <c r="D14" s="222"/>
      <c r="E14" s="219"/>
      <c r="F14" s="219"/>
      <c r="G14" s="219"/>
      <c r="H14" s="219"/>
      <c r="I14" s="219"/>
      <c r="J14" s="219"/>
      <c r="K14" s="219"/>
    </row>
    <row r="15" spans="1:11" ht="24" customHeight="1" x14ac:dyDescent="0.25">
      <c r="B15" s="224" t="s">
        <v>162</v>
      </c>
      <c r="C15" s="221" t="s">
        <v>163</v>
      </c>
      <c r="D15" s="218"/>
      <c r="E15" s="219"/>
      <c r="F15" s="219"/>
      <c r="G15" s="219"/>
      <c r="H15" s="219"/>
      <c r="I15" s="219"/>
      <c r="J15" s="219"/>
      <c r="K15" s="219"/>
    </row>
    <row r="16" spans="1:11" ht="18" customHeight="1" x14ac:dyDescent="0.25">
      <c r="B16" s="224" t="s">
        <v>162</v>
      </c>
      <c r="C16" s="221" t="s">
        <v>164</v>
      </c>
      <c r="D16" s="218"/>
      <c r="E16" s="219"/>
      <c r="F16" s="219"/>
      <c r="G16" s="219"/>
      <c r="H16" s="219"/>
      <c r="I16" s="219"/>
      <c r="J16" s="219"/>
      <c r="K16" s="219"/>
    </row>
    <row r="17" spans="2:11" ht="18" customHeight="1" x14ac:dyDescent="0.25">
      <c r="B17" s="224" t="s">
        <v>162</v>
      </c>
      <c r="C17" s="221" t="s">
        <v>165</v>
      </c>
      <c r="D17" s="218"/>
      <c r="E17" s="219"/>
      <c r="F17" s="219"/>
      <c r="G17" s="219"/>
      <c r="H17" s="219"/>
      <c r="I17" s="219"/>
      <c r="J17" s="219"/>
      <c r="K17" s="219"/>
    </row>
    <row r="18" spans="2:11" ht="18" customHeight="1" x14ac:dyDescent="0.25">
      <c r="B18" s="224" t="s">
        <v>162</v>
      </c>
      <c r="C18" s="221" t="s">
        <v>166</v>
      </c>
      <c r="D18" s="218"/>
      <c r="E18" s="219"/>
      <c r="F18" s="219"/>
      <c r="G18" s="219"/>
      <c r="H18" s="219"/>
      <c r="I18" s="219"/>
      <c r="J18" s="219"/>
      <c r="K18" s="219"/>
    </row>
    <row r="19" spans="2:11" ht="18" customHeight="1" x14ac:dyDescent="0.25">
      <c r="B19" s="893" t="s">
        <v>167</v>
      </c>
      <c r="C19" s="893"/>
      <c r="D19" s="222"/>
      <c r="E19" s="219"/>
      <c r="F19" s="219"/>
      <c r="G19" s="219"/>
      <c r="H19" s="219"/>
      <c r="I19" s="219"/>
      <c r="J19" s="219"/>
      <c r="K19" s="219"/>
    </row>
    <row r="20" spans="2:11" ht="54" customHeight="1" x14ac:dyDescent="0.25">
      <c r="B20" s="224" t="s">
        <v>162</v>
      </c>
      <c r="C20" s="221" t="s">
        <v>168</v>
      </c>
      <c r="D20" s="218"/>
      <c r="E20" s="219"/>
      <c r="F20" s="219"/>
      <c r="G20" s="219"/>
      <c r="H20" s="219"/>
      <c r="I20" s="219"/>
      <c r="J20" s="219"/>
      <c r="K20" s="219"/>
    </row>
    <row r="21" spans="2:11" ht="54" customHeight="1" x14ac:dyDescent="0.25">
      <c r="B21" s="224" t="s">
        <v>162</v>
      </c>
      <c r="C21" s="221" t="s">
        <v>169</v>
      </c>
      <c r="D21" s="218"/>
      <c r="E21" s="219"/>
      <c r="F21" s="219"/>
      <c r="G21" s="219"/>
      <c r="H21" s="219"/>
      <c r="I21" s="219"/>
      <c r="J21" s="219"/>
      <c r="K21" s="219"/>
    </row>
    <row r="22" spans="2:11" ht="18" customHeight="1" x14ac:dyDescent="0.25">
      <c r="B22" s="224" t="s">
        <v>162</v>
      </c>
      <c r="C22" s="221" t="s">
        <v>170</v>
      </c>
      <c r="D22" s="218"/>
      <c r="E22" s="219"/>
      <c r="F22" s="219"/>
      <c r="G22" s="219"/>
      <c r="H22" s="219"/>
      <c r="I22" s="219"/>
      <c r="J22" s="219"/>
      <c r="K22" s="219"/>
    </row>
    <row r="23" spans="2:11" ht="38.1" customHeight="1" x14ac:dyDescent="0.25">
      <c r="B23" s="224" t="s">
        <v>162</v>
      </c>
      <c r="C23" s="221" t="s">
        <v>171</v>
      </c>
      <c r="D23" s="218"/>
      <c r="E23" s="219"/>
      <c r="F23" s="219"/>
      <c r="G23" s="219"/>
      <c r="H23" s="219"/>
      <c r="I23" s="219"/>
      <c r="J23" s="219"/>
      <c r="K23" s="219"/>
    </row>
    <row r="24" spans="2:11" ht="18" customHeight="1" x14ac:dyDescent="0.25">
      <c r="B24" s="893" t="s">
        <v>172</v>
      </c>
      <c r="C24" s="893"/>
      <c r="D24" s="222"/>
      <c r="E24" s="219"/>
      <c r="F24" s="219"/>
      <c r="G24" s="219"/>
      <c r="H24" s="219"/>
      <c r="I24" s="219"/>
      <c r="J24" s="219"/>
      <c r="K24" s="219"/>
    </row>
    <row r="25" spans="2:11" ht="54" customHeight="1" x14ac:dyDescent="0.25">
      <c r="B25" s="224" t="s">
        <v>162</v>
      </c>
      <c r="C25" s="221" t="s">
        <v>168</v>
      </c>
      <c r="D25" s="218"/>
      <c r="E25" s="219"/>
      <c r="F25" s="219"/>
      <c r="G25" s="219"/>
      <c r="H25" s="219"/>
      <c r="I25" s="219"/>
      <c r="J25" s="219"/>
      <c r="K25" s="219"/>
    </row>
    <row r="26" spans="2:11" ht="18" customHeight="1" x14ac:dyDescent="0.25">
      <c r="B26" s="224" t="s">
        <v>162</v>
      </c>
      <c r="C26" s="221" t="s">
        <v>170</v>
      </c>
      <c r="D26" s="218"/>
      <c r="E26" s="219"/>
      <c r="F26" s="219"/>
      <c r="G26" s="219"/>
      <c r="H26" s="219"/>
      <c r="I26" s="219"/>
      <c r="J26" s="219"/>
      <c r="K26" s="219"/>
    </row>
    <row r="27" spans="2:11" ht="18" customHeight="1" x14ac:dyDescent="0.25">
      <c r="B27" s="893" t="s">
        <v>173</v>
      </c>
      <c r="C27" s="893"/>
      <c r="D27" s="222"/>
    </row>
    <row r="28" spans="2:11" ht="54" customHeight="1" x14ac:dyDescent="0.25">
      <c r="B28" s="224" t="s">
        <v>162</v>
      </c>
      <c r="C28" s="221" t="s">
        <v>168</v>
      </c>
      <c r="D28" s="218"/>
      <c r="E28" s="219"/>
      <c r="F28" s="219"/>
      <c r="G28" s="219"/>
      <c r="H28" s="219"/>
      <c r="I28" s="219"/>
      <c r="J28" s="219"/>
      <c r="K28" s="219"/>
    </row>
    <row r="29" spans="2:11" ht="18" customHeight="1" x14ac:dyDescent="0.25">
      <c r="B29" s="224" t="s">
        <v>162</v>
      </c>
      <c r="C29" s="221" t="s">
        <v>170</v>
      </c>
      <c r="D29" s="218"/>
    </row>
    <row r="30" spans="2:11" ht="18" customHeight="1" x14ac:dyDescent="0.25">
      <c r="B30" s="893" t="s">
        <v>174</v>
      </c>
      <c r="C30" s="893"/>
      <c r="D30" s="222"/>
    </row>
    <row r="31" spans="2:11" ht="50.25" customHeight="1" x14ac:dyDescent="0.25">
      <c r="B31" s="224" t="s">
        <v>162</v>
      </c>
      <c r="C31" s="221" t="s">
        <v>168</v>
      </c>
      <c r="D31" s="222"/>
    </row>
    <row r="32" spans="2:11" ht="18" customHeight="1" x14ac:dyDescent="0.25">
      <c r="B32" s="224" t="s">
        <v>162</v>
      </c>
      <c r="C32" s="221" t="s">
        <v>170</v>
      </c>
      <c r="D32" s="218"/>
    </row>
    <row r="33" spans="2:11" ht="18" customHeight="1" x14ac:dyDescent="0.25">
      <c r="B33" s="893" t="s">
        <v>175</v>
      </c>
      <c r="C33" s="893"/>
      <c r="D33" s="222"/>
    </row>
    <row r="34" spans="2:11" ht="51.75" customHeight="1" x14ac:dyDescent="0.25">
      <c r="B34" s="224" t="s">
        <v>162</v>
      </c>
      <c r="C34" s="221" t="s">
        <v>168</v>
      </c>
      <c r="D34" s="222"/>
    </row>
    <row r="35" spans="2:11" ht="18" customHeight="1" x14ac:dyDescent="0.25">
      <c r="B35" s="224" t="s">
        <v>162</v>
      </c>
      <c r="C35" s="221" t="s">
        <v>170</v>
      </c>
      <c r="D35" s="218"/>
    </row>
    <row r="36" spans="2:11" ht="18" customHeight="1" x14ac:dyDescent="0.25">
      <c r="B36" s="893" t="s">
        <v>176</v>
      </c>
      <c r="C36" s="893"/>
      <c r="D36" s="222"/>
    </row>
    <row r="37" spans="2:11" ht="32.25" customHeight="1" x14ac:dyDescent="0.25">
      <c r="B37" s="224" t="s">
        <v>162</v>
      </c>
      <c r="C37" s="221" t="s">
        <v>177</v>
      </c>
      <c r="D37" s="218"/>
      <c r="E37" s="219"/>
      <c r="F37" s="219"/>
      <c r="G37" s="219"/>
      <c r="H37" s="219"/>
      <c r="I37" s="219"/>
      <c r="J37" s="219"/>
      <c r="K37" s="219"/>
    </row>
    <row r="38" spans="2:11" ht="18" customHeight="1" x14ac:dyDescent="0.25">
      <c r="B38" s="893" t="s">
        <v>178</v>
      </c>
      <c r="C38" s="893"/>
    </row>
    <row r="39" spans="2:11" ht="38.1" customHeight="1" x14ac:dyDescent="0.25">
      <c r="B39" s="224" t="s">
        <v>162</v>
      </c>
      <c r="C39" s="221" t="s">
        <v>179</v>
      </c>
    </row>
    <row r="40" spans="2:11" ht="38.1" customHeight="1" x14ac:dyDescent="0.25">
      <c r="B40" s="224" t="s">
        <v>162</v>
      </c>
      <c r="C40" s="221" t="s">
        <v>177</v>
      </c>
    </row>
    <row r="41" spans="2:11" ht="18" customHeight="1" x14ac:dyDescent="0.25">
      <c r="B41" s="893" t="s">
        <v>180</v>
      </c>
      <c r="C41" s="893"/>
    </row>
    <row r="42" spans="2:11" ht="18" customHeight="1" x14ac:dyDescent="0.25">
      <c r="B42" s="224" t="s">
        <v>162</v>
      </c>
      <c r="C42" s="225" t="s">
        <v>181</v>
      </c>
    </row>
    <row r="43" spans="2:11" ht="18" customHeight="1" x14ac:dyDescent="0.25">
      <c r="B43" s="224" t="s">
        <v>162</v>
      </c>
      <c r="C43" s="225" t="s">
        <v>182</v>
      </c>
    </row>
    <row r="44" spans="2:11" ht="18" customHeight="1" x14ac:dyDescent="0.25">
      <c r="B44" s="893" t="s">
        <v>183</v>
      </c>
      <c r="C44" s="893"/>
    </row>
    <row r="45" spans="2:11" ht="18" customHeight="1" x14ac:dyDescent="0.25">
      <c r="B45" s="224" t="s">
        <v>162</v>
      </c>
      <c r="C45" s="221" t="s">
        <v>184</v>
      </c>
      <c r="D45" s="218"/>
      <c r="E45" s="219"/>
      <c r="F45" s="219"/>
      <c r="G45" s="219"/>
      <c r="H45" s="219"/>
      <c r="I45" s="219"/>
      <c r="J45" s="219"/>
      <c r="K45" s="219"/>
    </row>
    <row r="46" spans="2:11" ht="18" customHeight="1" x14ac:dyDescent="0.25">
      <c r="B46" s="224" t="s">
        <v>162</v>
      </c>
      <c r="C46" s="221" t="s">
        <v>185</v>
      </c>
      <c r="D46" s="218"/>
      <c r="E46" s="219"/>
      <c r="F46" s="219"/>
      <c r="G46" s="219"/>
      <c r="H46" s="219"/>
      <c r="I46" s="219"/>
      <c r="J46" s="219"/>
      <c r="K46" s="219"/>
    </row>
    <row r="47" spans="2:11" ht="18" customHeight="1" x14ac:dyDescent="0.25">
      <c r="B47" s="224" t="s">
        <v>162</v>
      </c>
      <c r="C47" s="221" t="s">
        <v>186</v>
      </c>
      <c r="D47" s="218"/>
      <c r="E47" s="219"/>
      <c r="F47" s="219"/>
      <c r="G47" s="219"/>
      <c r="H47" s="219"/>
      <c r="I47" s="219"/>
      <c r="J47" s="219"/>
      <c r="K47" s="219"/>
    </row>
    <row r="48" spans="2:11" ht="18" customHeight="1" x14ac:dyDescent="0.25">
      <c r="C48" s="213"/>
    </row>
    <row r="49" spans="1:4" ht="18" customHeight="1" x14ac:dyDescent="0.25">
      <c r="A49" s="891" t="s">
        <v>187</v>
      </c>
      <c r="B49" s="891"/>
      <c r="C49" s="891"/>
      <c r="D49" s="226"/>
    </row>
    <row r="50" spans="1:4" ht="36" customHeight="1" x14ac:dyDescent="0.25">
      <c r="A50" s="892" t="s">
        <v>188</v>
      </c>
      <c r="B50" s="892"/>
      <c r="C50" s="892"/>
    </row>
    <row r="51" spans="1:4" ht="18" customHeight="1" x14ac:dyDescent="0.25">
      <c r="C51" s="225"/>
    </row>
    <row r="52" spans="1:4" ht="18" customHeight="1" x14ac:dyDescent="0.25">
      <c r="C52" s="213"/>
    </row>
    <row r="53" spans="1:4" ht="18" customHeight="1" x14ac:dyDescent="0.25">
      <c r="C53" s="225"/>
    </row>
    <row r="54" spans="1:4" ht="18" customHeight="1" x14ac:dyDescent="0.25">
      <c r="B54" s="213"/>
      <c r="C54" s="213"/>
    </row>
    <row r="55" spans="1:4" ht="18" customHeight="1" x14ac:dyDescent="0.25">
      <c r="B55" s="213"/>
      <c r="C55" s="213"/>
    </row>
    <row r="56" spans="1:4" ht="18" customHeight="1" x14ac:dyDescent="0.25">
      <c r="B56" s="213"/>
      <c r="C56" s="213"/>
    </row>
    <row r="57" spans="1:4" ht="18" customHeight="1" x14ac:dyDescent="0.25">
      <c r="B57" s="213"/>
      <c r="C57" s="213"/>
    </row>
    <row r="58" spans="1:4" ht="18" customHeight="1" x14ac:dyDescent="0.25">
      <c r="B58" s="213"/>
      <c r="C58" s="213"/>
    </row>
    <row r="59" spans="1:4" ht="18" customHeight="1" x14ac:dyDescent="0.25">
      <c r="B59" s="213"/>
      <c r="C59" s="213"/>
    </row>
    <row r="60" spans="1:4" ht="18" customHeight="1" x14ac:dyDescent="0.25"/>
    <row r="61" spans="1:4" ht="18" customHeight="1" x14ac:dyDescent="0.25"/>
    <row r="62" spans="1:4" ht="18" customHeight="1" x14ac:dyDescent="0.25"/>
    <row r="63" spans="1:4" ht="18" customHeight="1" x14ac:dyDescent="0.25"/>
    <row r="64" spans="1: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sheetData>
  <sheetProtection password="CBD2" sheet="1" formatColumns="0" formatRows="0" selectLockedCells="1" selectUnlockedCells="1"/>
  <customSheetViews>
    <customSheetView guid="{C6A7FFED-91EB-41DF-A944-2BFB2D792481}" showGridLines="0" printArea="1" view="pageBreakPreview" topLeftCell="A31">
      <selection activeCell="D6" sqref="D6"/>
      <rowBreaks count="1" manualBreakCount="1">
        <brk id="26" max="2" man="1"/>
      </rowBreaks>
      <pageMargins left="0.75" right="0.75" top="0.55000000000000004" bottom="0.47" header="0.32" footer="0.25"/>
      <pageSetup orientation="portrait" r:id="rId1"/>
      <headerFooter alignWithMargins="0">
        <oddFooter>&amp;RPage &amp;P of &amp;N</oddFooter>
      </headerFooter>
    </customSheetView>
    <customSheetView guid="{302D9D75-0757-45DA-AFBF-614F08F1401B}" showGridLines="0" printArea="1" view="pageBreakPreview" topLeftCell="A31">
      <selection activeCell="D6" sqref="D6"/>
      <rowBreaks count="1" manualBreakCount="1">
        <brk id="26" max="2" man="1"/>
      </rowBreaks>
      <pageMargins left="0.75" right="0.75" top="0.55000000000000004" bottom="0.47" header="0.32" footer="0.25"/>
      <pageSetup orientation="portrait" r:id="rId2"/>
      <headerFooter alignWithMargins="0">
        <oddFooter>&amp;RPage &amp;P of &amp;N</oddFooter>
      </headerFooter>
    </customSheetView>
  </customSheetViews>
  <mergeCells count="14">
    <mergeCell ref="B27:C27"/>
    <mergeCell ref="A1:C1"/>
    <mergeCell ref="B12:C12"/>
    <mergeCell ref="B14:C14"/>
    <mergeCell ref="B19:C19"/>
    <mergeCell ref="B24:C24"/>
    <mergeCell ref="A49:C49"/>
    <mergeCell ref="A50:C50"/>
    <mergeCell ref="B30:C30"/>
    <mergeCell ref="B33:C33"/>
    <mergeCell ref="B36:C36"/>
    <mergeCell ref="B38:C38"/>
    <mergeCell ref="B41:C41"/>
    <mergeCell ref="B44:C44"/>
  </mergeCells>
  <pageMargins left="0.75" right="0.75" top="0.55000000000000004" bottom="0.47" header="0.32" footer="0.25"/>
  <pageSetup orientation="portrait" r:id="rId3"/>
  <headerFooter alignWithMargins="0">
    <oddFooter>&amp;RPage &amp;P of &amp;N</oddFooter>
  </headerFooter>
  <rowBreaks count="1" manualBreakCount="1">
    <brk id="26" max="2" man="1"/>
  </rowBreaks>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Z34"/>
  <sheetViews>
    <sheetView showGridLines="0" view="pageBreakPreview" zoomScaleNormal="100" zoomScaleSheetLayoutView="100" workbookViewId="0">
      <selection activeCell="C25" sqref="C25:F25"/>
    </sheetView>
  </sheetViews>
  <sheetFormatPr defaultColWidth="8" defaultRowHeight="15.75" x14ac:dyDescent="0.25"/>
  <cols>
    <col min="1" max="1" width="28.875" style="228" customWidth="1"/>
    <col min="2" max="2" width="10.25" style="228" customWidth="1"/>
    <col min="3" max="4" width="5.625" style="228" customWidth="1"/>
    <col min="5" max="5" width="5.625" style="230" customWidth="1"/>
    <col min="6" max="6" width="34.125" style="230" customWidth="1"/>
    <col min="7" max="7" width="1.125" style="230" customWidth="1"/>
    <col min="8" max="8" width="17.5" style="230" customWidth="1"/>
    <col min="9" max="9" width="10.375" style="230" customWidth="1"/>
    <col min="10" max="10" width="8" style="230" hidden="1" customWidth="1"/>
    <col min="11" max="11" width="54.875" style="230" hidden="1" customWidth="1"/>
    <col min="12" max="26" width="8" style="230" hidden="1" customWidth="1"/>
    <col min="27" max="73" width="8" style="230" customWidth="1"/>
    <col min="74" max="16384" width="8" style="230"/>
  </cols>
  <sheetData>
    <row r="1" spans="1:13" s="228" customFormat="1" ht="70.5" customHeight="1" x14ac:dyDescent="0.3">
      <c r="A1" s="909" t="str">
        <f>Basic!B2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1" s="909"/>
      <c r="C1" s="909"/>
      <c r="D1" s="909"/>
      <c r="E1" s="909"/>
      <c r="F1" s="909"/>
      <c r="G1" s="227"/>
      <c r="H1" s="227"/>
      <c r="I1" s="227"/>
      <c r="K1" s="229"/>
      <c r="L1" s="229"/>
      <c r="M1" s="229"/>
    </row>
    <row r="2" spans="1:13" ht="20.100000000000001" customHeight="1" x14ac:dyDescent="0.25">
      <c r="A2" s="910" t="str">
        <f>Cover!B3</f>
        <v>Specification No: 5002001865/OTHERS/DOM/A00-CC CS -1</v>
      </c>
      <c r="B2" s="910"/>
      <c r="C2" s="910"/>
      <c r="D2" s="910"/>
      <c r="E2" s="910"/>
      <c r="F2" s="910"/>
      <c r="G2" s="228"/>
      <c r="H2" s="228"/>
      <c r="I2" s="228"/>
      <c r="K2" s="230" t="s">
        <v>189</v>
      </c>
      <c r="L2" s="231">
        <v>1</v>
      </c>
      <c r="M2" s="232"/>
    </row>
    <row r="3" spans="1:13" ht="12" customHeight="1" x14ac:dyDescent="0.25">
      <c r="A3" s="233"/>
      <c r="B3" s="233"/>
      <c r="C3" s="233"/>
      <c r="D3" s="233"/>
      <c r="E3" s="228"/>
      <c r="F3" s="228"/>
      <c r="G3" s="228"/>
      <c r="H3" s="228"/>
      <c r="I3" s="228"/>
      <c r="K3" s="230" t="s">
        <v>190</v>
      </c>
      <c r="L3" s="231" t="s">
        <v>191</v>
      </c>
      <c r="M3" s="232"/>
    </row>
    <row r="4" spans="1:13" ht="20.100000000000001" customHeight="1" x14ac:dyDescent="0.25">
      <c r="A4" s="911" t="s">
        <v>192</v>
      </c>
      <c r="B4" s="911"/>
      <c r="C4" s="911"/>
      <c r="D4" s="911"/>
      <c r="E4" s="911"/>
      <c r="F4" s="911"/>
      <c r="G4" s="228"/>
      <c r="H4" s="228"/>
      <c r="I4" s="228"/>
      <c r="L4" s="231"/>
      <c r="M4" s="232"/>
    </row>
    <row r="5" spans="1:13" ht="12" customHeight="1" x14ac:dyDescent="0.25">
      <c r="A5" s="234"/>
      <c r="B5" s="234"/>
      <c r="E5" s="228"/>
      <c r="F5" s="228"/>
      <c r="G5" s="228"/>
      <c r="H5" s="228"/>
      <c r="I5" s="228"/>
      <c r="K5" s="232"/>
      <c r="L5" s="232"/>
      <c r="M5" s="232"/>
    </row>
    <row r="6" spans="1:13" s="228" customFormat="1" ht="43.5" customHeight="1" x14ac:dyDescent="0.3">
      <c r="A6" s="235" t="s">
        <v>193</v>
      </c>
      <c r="B6" s="236"/>
      <c r="C6" s="912" t="s">
        <v>189</v>
      </c>
      <c r="D6" s="912"/>
      <c r="E6" s="912"/>
      <c r="F6" s="912"/>
      <c r="G6" s="237"/>
      <c r="H6" s="237"/>
      <c r="I6" s="237"/>
      <c r="K6" s="238">
        <f>IF(C6= "Sole Bidder", 0, C7)</f>
        <v>0</v>
      </c>
      <c r="L6" s="229"/>
      <c r="M6" s="229"/>
    </row>
    <row r="7" spans="1:13" ht="42" hidden="1" customHeight="1" x14ac:dyDescent="0.25">
      <c r="A7" s="235" t="str">
        <f>IF(C6= "JV (Joint Venture)", "Total Nos. of  Partners in the JV [excluding the Lead Partner]", "")</f>
        <v/>
      </c>
      <c r="B7" s="239"/>
      <c r="C7" s="913">
        <v>1</v>
      </c>
      <c r="D7" s="914"/>
      <c r="E7" s="914"/>
      <c r="F7" s="915"/>
      <c r="K7" s="232"/>
      <c r="L7" s="232"/>
      <c r="M7" s="232"/>
    </row>
    <row r="8" spans="1:13" ht="19.5" customHeight="1" x14ac:dyDescent="0.25">
      <c r="A8" s="240"/>
      <c r="B8" s="240"/>
      <c r="C8" s="237"/>
    </row>
    <row r="9" spans="1:13" ht="20.100000000000001" customHeight="1" x14ac:dyDescent="0.25">
      <c r="A9" s="241" t="str">
        <f>IF(C6= "Sole Bidder", "Name of Sole Bidder", "Name of Lead Partner")</f>
        <v>Name of Sole Bidder</v>
      </c>
      <c r="B9" s="242"/>
      <c r="C9" s="901"/>
      <c r="D9" s="902"/>
      <c r="E9" s="902"/>
      <c r="F9" s="903"/>
    </row>
    <row r="10" spans="1:13" ht="20.100000000000001" customHeight="1" x14ac:dyDescent="0.25">
      <c r="A10" s="243" t="str">
        <f>IF(C6= "Sole Bidder", "Address of Sole Bidder", "Address of Lead Partner")</f>
        <v>Address of Sole Bidder</v>
      </c>
      <c r="B10" s="244"/>
      <c r="C10" s="901"/>
      <c r="D10" s="902"/>
      <c r="E10" s="902"/>
      <c r="F10" s="903"/>
    </row>
    <row r="11" spans="1:13" ht="20.100000000000001" customHeight="1" x14ac:dyDescent="0.25">
      <c r="A11" s="245"/>
      <c r="B11" s="246"/>
      <c r="C11" s="901"/>
      <c r="D11" s="902"/>
      <c r="E11" s="902"/>
      <c r="F11" s="903"/>
    </row>
    <row r="12" spans="1:13" ht="20.100000000000001" customHeight="1" x14ac:dyDescent="0.25">
      <c r="A12" s="243"/>
      <c r="B12" s="244"/>
      <c r="C12" s="895"/>
      <c r="D12" s="896"/>
      <c r="E12" s="896"/>
      <c r="F12" s="897"/>
    </row>
    <row r="13" spans="1:13" ht="20.100000000000001" customHeight="1" x14ac:dyDescent="0.25"/>
    <row r="14" spans="1:13" ht="20.100000000000001" hidden="1" customHeight="1" x14ac:dyDescent="0.25">
      <c r="A14" s="247" t="str">
        <f>IF(C7=1, "Name of other Partner","Name of other Partner - 1")</f>
        <v>Name of other Partner</v>
      </c>
      <c r="B14" s="248"/>
      <c r="C14" s="895"/>
      <c r="D14" s="896"/>
      <c r="E14" s="896"/>
      <c r="F14" s="897"/>
    </row>
    <row r="15" spans="1:13" ht="20.100000000000001" hidden="1" customHeight="1" x14ac:dyDescent="0.25">
      <c r="A15" s="249" t="str">
        <f>IF(C7=1, "Address of other Partner","Address of other Partner - 1")</f>
        <v>Address of other Partner</v>
      </c>
      <c r="B15" s="250"/>
      <c r="C15" s="898"/>
      <c r="D15" s="899"/>
      <c r="E15" s="899"/>
      <c r="F15" s="900"/>
    </row>
    <row r="16" spans="1:13" ht="20.100000000000001" hidden="1" customHeight="1" x14ac:dyDescent="0.25">
      <c r="A16" s="251"/>
      <c r="B16" s="252"/>
      <c r="C16" s="906"/>
      <c r="D16" s="907"/>
      <c r="E16" s="907"/>
      <c r="F16" s="908"/>
    </row>
    <row r="17" spans="1:7" ht="20.100000000000001" hidden="1" customHeight="1" x14ac:dyDescent="0.25">
      <c r="A17" s="243"/>
      <c r="B17" s="244"/>
      <c r="C17" s="898"/>
      <c r="D17" s="899"/>
      <c r="E17" s="899"/>
      <c r="F17" s="900"/>
    </row>
    <row r="18" spans="1:7" ht="20.100000000000001" hidden="1" customHeight="1" x14ac:dyDescent="0.25"/>
    <row r="19" spans="1:7" ht="20.100000000000001" hidden="1" customHeight="1" x14ac:dyDescent="0.25">
      <c r="A19" s="241" t="s">
        <v>194</v>
      </c>
      <c r="B19" s="242"/>
      <c r="C19" s="895"/>
      <c r="D19" s="896"/>
      <c r="E19" s="896"/>
      <c r="F19" s="897"/>
    </row>
    <row r="20" spans="1:7" ht="20.100000000000001" hidden="1" customHeight="1" x14ac:dyDescent="0.25">
      <c r="A20" s="241" t="s">
        <v>195</v>
      </c>
      <c r="B20" s="242"/>
      <c r="C20" s="895"/>
      <c r="D20" s="896"/>
      <c r="E20" s="896"/>
      <c r="F20" s="897"/>
    </row>
    <row r="21" spans="1:7" ht="20.100000000000001" hidden="1" customHeight="1" x14ac:dyDescent="0.25">
      <c r="A21" s="245"/>
      <c r="B21" s="246"/>
      <c r="C21" s="895"/>
      <c r="D21" s="896"/>
      <c r="E21" s="896"/>
      <c r="F21" s="897"/>
    </row>
    <row r="22" spans="1:7" ht="20.100000000000001" hidden="1" customHeight="1" x14ac:dyDescent="0.25">
      <c r="A22" s="243"/>
      <c r="B22" s="244"/>
      <c r="C22" s="895"/>
      <c r="D22" s="896"/>
      <c r="E22" s="896"/>
      <c r="F22" s="897"/>
    </row>
    <row r="23" spans="1:7" ht="20.100000000000001" hidden="1" customHeight="1" x14ac:dyDescent="0.25">
      <c r="A23" s="253"/>
      <c r="B23" s="253"/>
    </row>
    <row r="24" spans="1:7" ht="20.100000000000001" customHeight="1" x14ac:dyDescent="0.25">
      <c r="A24" s="253"/>
      <c r="B24" s="253"/>
    </row>
    <row r="25" spans="1:7" ht="21" customHeight="1" x14ac:dyDescent="0.25">
      <c r="A25" s="254" t="s">
        <v>196</v>
      </c>
      <c r="B25" s="255"/>
      <c r="C25" s="901"/>
      <c r="D25" s="902"/>
      <c r="E25" s="902"/>
      <c r="F25" s="903"/>
    </row>
    <row r="26" spans="1:7" ht="21" customHeight="1" x14ac:dyDescent="0.25">
      <c r="A26" s="254" t="s">
        <v>197</v>
      </c>
      <c r="B26" s="255"/>
      <c r="C26" s="895"/>
      <c r="D26" s="896"/>
      <c r="E26" s="896"/>
      <c r="F26" s="897"/>
    </row>
    <row r="27" spans="1:7" ht="21" hidden="1" customHeight="1" x14ac:dyDescent="0.25">
      <c r="A27" s="254" t="s">
        <v>198</v>
      </c>
      <c r="B27" s="255"/>
      <c r="C27" s="904"/>
      <c r="D27" s="904"/>
      <c r="E27" s="904"/>
      <c r="F27" s="904"/>
    </row>
    <row r="28" spans="1:7" ht="21" hidden="1" customHeight="1" x14ac:dyDescent="0.25">
      <c r="A28" s="254" t="s">
        <v>199</v>
      </c>
      <c r="B28" s="255"/>
      <c r="C28" s="905"/>
      <c r="D28" s="905"/>
      <c r="E28" s="905"/>
      <c r="F28" s="905"/>
    </row>
    <row r="29" spans="1:7" ht="21" hidden="1" customHeight="1" x14ac:dyDescent="0.25">
      <c r="A29" s="254" t="s">
        <v>200</v>
      </c>
      <c r="B29" s="255"/>
      <c r="C29" s="905"/>
      <c r="D29" s="905"/>
      <c r="E29" s="905"/>
      <c r="F29" s="905"/>
    </row>
    <row r="30" spans="1:7" ht="21" hidden="1" customHeight="1" x14ac:dyDescent="0.25">
      <c r="A30" s="254" t="s">
        <v>201</v>
      </c>
      <c r="B30" s="255"/>
      <c r="C30" s="905"/>
      <c r="D30" s="905"/>
      <c r="E30" s="905"/>
      <c r="F30" s="905"/>
    </row>
    <row r="31" spans="1:7" ht="21" customHeight="1" x14ac:dyDescent="0.25">
      <c r="A31" s="256"/>
      <c r="B31" s="256"/>
      <c r="C31" s="257"/>
    </row>
    <row r="32" spans="1:7" s="228" customFormat="1" ht="21" customHeight="1" x14ac:dyDescent="0.3">
      <c r="A32" s="254" t="s">
        <v>202</v>
      </c>
      <c r="B32" s="255"/>
      <c r="C32" s="258"/>
      <c r="D32" s="259"/>
      <c r="E32" s="258"/>
      <c r="F32" s="260"/>
      <c r="G32" s="229">
        <f>IF(D32="Feb",28,IF(OR(D32="Apr", D32="Jun", D32="Sep", D32="Nov"),30,31))</f>
        <v>31</v>
      </c>
    </row>
    <row r="33" spans="1:6" ht="21" customHeight="1" x14ac:dyDescent="0.25">
      <c r="A33" s="254" t="s">
        <v>203</v>
      </c>
      <c r="B33" s="255"/>
      <c r="C33" s="895"/>
      <c r="D33" s="896"/>
      <c r="E33" s="896"/>
      <c r="F33" s="897"/>
    </row>
    <row r="34" spans="1:6" x14ac:dyDescent="0.25">
      <c r="D34" s="230"/>
    </row>
  </sheetData>
  <sheetProtection password="CBD2" sheet="1" formatColumns="0" formatRows="0" selectLockedCells="1"/>
  <customSheetViews>
    <customSheetView guid="{C6A7FFED-91EB-41DF-A944-2BFB2D792481}" showGridLines="0" printArea="1" hiddenRows="1" hiddenColumns="1" view="pageBreakPreview">
      <selection activeCell="C25" sqref="C25:F25"/>
      <pageMargins left="0.75" right="0.75" top="0.69" bottom="0.7" header="0.4" footer="0.37"/>
      <pageSetup orientation="portrait" r:id="rId1"/>
      <headerFooter alignWithMargins="0"/>
    </customSheetView>
    <customSheetView guid="{302D9D75-0757-45DA-AFBF-614F08F1401B}" showGridLines="0" printArea="1" hiddenRows="1" hiddenColumns="1" view="pageBreakPreview">
      <selection activeCell="H33" sqref="H33"/>
      <pageMargins left="0.75" right="0.75" top="0.69" bottom="0.7" header="0.4" footer="0.37"/>
      <pageSetup orientation="portrait" r:id="rId2"/>
      <headerFooter alignWithMargins="0"/>
    </customSheetView>
  </customSheetViews>
  <mergeCells count="24">
    <mergeCell ref="C16:F16"/>
    <mergeCell ref="A1:F1"/>
    <mergeCell ref="A2:F2"/>
    <mergeCell ref="A4:F4"/>
    <mergeCell ref="C6:F6"/>
    <mergeCell ref="C7:F7"/>
    <mergeCell ref="C9:F9"/>
    <mergeCell ref="C10:F10"/>
    <mergeCell ref="C11:F11"/>
    <mergeCell ref="C12:F12"/>
    <mergeCell ref="C14:F14"/>
    <mergeCell ref="C15:F15"/>
    <mergeCell ref="C33:F33"/>
    <mergeCell ref="C17:F17"/>
    <mergeCell ref="C19:F19"/>
    <mergeCell ref="C20:F20"/>
    <mergeCell ref="C21:F21"/>
    <mergeCell ref="C22:F22"/>
    <mergeCell ref="C25:F25"/>
    <mergeCell ref="C26:F26"/>
    <mergeCell ref="C27:F27"/>
    <mergeCell ref="C28:F28"/>
    <mergeCell ref="C29:F29"/>
    <mergeCell ref="C30:F30"/>
  </mergeCells>
  <conditionalFormatting sqref="A19:B22">
    <cfRule type="expression" dxfId="201" priority="4" stopIfTrue="1">
      <formula>$K$6&lt;2</formula>
    </cfRule>
  </conditionalFormatting>
  <conditionalFormatting sqref="A14:B17">
    <cfRule type="expression" dxfId="200" priority="5" stopIfTrue="1">
      <formula>$K$6&lt;1</formula>
    </cfRule>
  </conditionalFormatting>
  <conditionalFormatting sqref="A7:B7">
    <cfRule type="expression" dxfId="199" priority="6" stopIfTrue="1">
      <formula>$C$6="Sole Bidder"</formula>
    </cfRule>
  </conditionalFormatting>
  <conditionalFormatting sqref="C14:F17">
    <cfRule type="expression" dxfId="198" priority="3" stopIfTrue="1">
      <formula>$K$6&lt;1</formula>
    </cfRule>
  </conditionalFormatting>
  <conditionalFormatting sqref="C19:F22">
    <cfRule type="expression" dxfId="197" priority="2" stopIfTrue="1">
      <formula>$K$6&lt;2</formula>
    </cfRule>
  </conditionalFormatting>
  <conditionalFormatting sqref="C7:F7">
    <cfRule type="expression" dxfId="196" priority="1" stopIfTrue="1">
      <formula>$C$6="Sole Bidder"</formula>
    </cfRule>
  </conditionalFormatting>
  <dataValidations count="5">
    <dataValidation type="list" allowBlank="1" showInputMessage="1" showErrorMessage="1" sqref="C7:F7" xr:uid="{00000000-0002-0000-0300-000000000000}">
      <formula1>$L$2:$L$3</formula1>
    </dataValidation>
    <dataValidation type="list" allowBlank="1" showInputMessage="1" showErrorMessage="1" sqref="C6:F6" xr:uid="{00000000-0002-0000-0300-000001000000}">
      <formula1>$K$2</formula1>
    </dataValidation>
    <dataValidation type="list" allowBlank="1" showInputMessage="1" showErrorMessage="1" sqref="E32" xr:uid="{00000000-0002-0000-0300-000002000000}">
      <formula1>"2021,2022"</formula1>
    </dataValidation>
    <dataValidation type="list" allowBlank="1" showInputMessage="1" showErrorMessage="1" sqref="D32" xr:uid="{00000000-0002-0000-0300-000003000000}">
      <formula1>"Jan,Feb,Mar,Apr,May,Jun,Jul,Aug,Sep,Oct,Nov,Dec"</formula1>
    </dataValidation>
    <dataValidation type="list" allowBlank="1" showInputMessage="1" showErrorMessage="1" sqref="C32" xr:uid="{00000000-0002-0000-0300-000004000000}">
      <formula1>"1,2,3,4,5,6,7,8,9,10,11,12,13,14,15,16,17,18,19,20,21,22,23,24,25,26,27,28,29,30,31"</formula1>
    </dataValidation>
  </dataValidations>
  <pageMargins left="0.75" right="0.75" top="0.69" bottom="0.7" header="0.4" footer="0.37"/>
  <pageSetup orientation="portrait" r:id="rId3"/>
  <headerFooter alignWithMargins="0"/>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AY289"/>
  <sheetViews>
    <sheetView view="pageBreakPreview" topLeftCell="A17" zoomScale="85" zoomScaleNormal="100" zoomScaleSheetLayoutView="85" workbookViewId="0">
      <selection activeCell="M34" sqref="M34"/>
    </sheetView>
  </sheetViews>
  <sheetFormatPr defaultRowHeight="16.5" x14ac:dyDescent="0.3"/>
  <cols>
    <col min="1" max="1" width="6.25" style="20" customWidth="1"/>
    <col min="2" max="2" width="20.625" style="20" customWidth="1"/>
    <col min="3" max="3" width="9.625" style="20" customWidth="1"/>
    <col min="4" max="4" width="37.25" style="20" customWidth="1"/>
    <col min="5" max="5" width="15.375" style="20" customWidth="1"/>
    <col min="6" max="6" width="13.5" style="20" customWidth="1"/>
    <col min="7" max="7" width="16.75" style="20" customWidth="1"/>
    <col min="8" max="8" width="11.375" style="20" customWidth="1"/>
    <col min="9" max="9" width="15.5" style="24" customWidth="1"/>
    <col min="10" max="10" width="75" style="19" customWidth="1"/>
    <col min="11" max="11" width="5.75" style="20" customWidth="1"/>
    <col min="12" max="12" width="6.625" style="20" customWidth="1"/>
    <col min="13" max="13" width="9" style="19" customWidth="1"/>
    <col min="14" max="14" width="14.125" style="19" customWidth="1"/>
    <col min="15" max="15" width="13" style="19" customWidth="1"/>
    <col min="16" max="16" width="16.875" style="7" hidden="1" customWidth="1"/>
    <col min="17" max="17" width="16.5" style="7" hidden="1" customWidth="1"/>
    <col min="18" max="18" width="16.875" style="7" hidden="1" customWidth="1"/>
    <col min="19" max="19" width="11.875" style="8" hidden="1" customWidth="1"/>
    <col min="20" max="20" width="13.875" style="9" hidden="1" customWidth="1"/>
    <col min="21" max="21" width="9" style="9" hidden="1" customWidth="1"/>
    <col min="22" max="23" width="9" style="9" customWidth="1"/>
    <col min="24" max="24" width="14.25" style="9" customWidth="1"/>
    <col min="25" max="25" width="24.125" style="10" customWidth="1"/>
    <col min="26" max="26" width="11.125" style="11" customWidth="1"/>
    <col min="27" max="27" width="12.75" style="11" customWidth="1"/>
    <col min="28" max="28" width="11.375" style="12" customWidth="1"/>
    <col min="29" max="29" width="10.375" style="13" customWidth="1"/>
    <col min="30" max="30" width="17.75" style="13" hidden="1" customWidth="1"/>
    <col min="31" max="31" width="10.5" style="13" hidden="1" customWidth="1"/>
    <col min="32" max="32" width="12.375" style="13" hidden="1" customWidth="1"/>
    <col min="33" max="34" width="9" style="13" hidden="1" customWidth="1"/>
    <col min="35" max="35" width="10.875" style="13" customWidth="1"/>
    <col min="36" max="36" width="18.75" style="13" customWidth="1"/>
    <col min="37" max="37" width="9" style="13" customWidth="1"/>
    <col min="38" max="46" width="9" style="10" customWidth="1"/>
    <col min="47" max="51" width="9" style="9" customWidth="1"/>
    <col min="52" max="52" width="9" style="16" customWidth="1"/>
    <col min="53" max="16384" width="9" style="16"/>
  </cols>
  <sheetData>
    <row r="1" spans="1:51" x14ac:dyDescent="0.3">
      <c r="A1" s="1" t="str">
        <f>Cover!B3</f>
        <v>Specification No: 5002001865/OTHERS/DOM/A00-CC CS -1</v>
      </c>
      <c r="B1" s="1"/>
      <c r="C1" s="1"/>
      <c r="D1" s="1"/>
      <c r="E1" s="1"/>
      <c r="F1" s="1"/>
      <c r="G1" s="1"/>
      <c r="H1" s="1"/>
      <c r="I1" s="2"/>
      <c r="J1" s="3"/>
      <c r="K1" s="4"/>
      <c r="L1" s="1"/>
      <c r="M1" s="5"/>
      <c r="N1" s="5"/>
      <c r="O1" s="6" t="s">
        <v>0</v>
      </c>
      <c r="AD1" s="14" t="s">
        <v>1</v>
      </c>
      <c r="AE1" s="15">
        <f>SUMIF(O19:O178, "Direct",N19:N178)</f>
        <v>0</v>
      </c>
      <c r="AJ1" s="15" t="str">
        <f>'[1]Names of Bidder'!C6</f>
        <v>Sole Bidder</v>
      </c>
      <c r="AK1" s="11" t="s">
        <v>2</v>
      </c>
    </row>
    <row r="2" spans="1:51" x14ac:dyDescent="0.3">
      <c r="A2" s="17"/>
      <c r="B2" s="17"/>
      <c r="C2" s="17"/>
      <c r="D2" s="17"/>
      <c r="E2" s="17"/>
      <c r="F2" s="17"/>
      <c r="G2" s="17"/>
      <c r="H2" s="17"/>
      <c r="I2" s="18"/>
      <c r="L2" s="17"/>
      <c r="AA2" s="12"/>
      <c r="AD2" s="14" t="s">
        <v>3</v>
      </c>
      <c r="AE2" s="21" t="e">
        <f>#REF!-AE1</f>
        <v>#REF!</v>
      </c>
      <c r="AF2" s="22"/>
      <c r="AJ2" s="15">
        <f>'[1]Names of Bidder'!K6</f>
        <v>0</v>
      </c>
    </row>
    <row r="3" spans="1:51" ht="45.75" customHeight="1" x14ac:dyDescent="0.3">
      <c r="A3" s="939" t="str">
        <f>Basic!B2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939"/>
      <c r="C3" s="939"/>
      <c r="D3" s="939"/>
      <c r="E3" s="939"/>
      <c r="F3" s="939"/>
      <c r="G3" s="939"/>
      <c r="H3" s="939"/>
      <c r="I3" s="939"/>
      <c r="J3" s="939"/>
      <c r="K3" s="939"/>
      <c r="L3" s="939"/>
      <c r="M3" s="939"/>
      <c r="N3" s="939"/>
      <c r="O3" s="939"/>
      <c r="Y3" s="23"/>
      <c r="Z3" s="24"/>
      <c r="AA3" s="24"/>
      <c r="AB3" s="24"/>
      <c r="AD3" s="25"/>
      <c r="AG3" s="917"/>
      <c r="AH3" s="917"/>
    </row>
    <row r="4" spans="1:51" x14ac:dyDescent="0.3">
      <c r="A4" s="940" t="s">
        <v>4</v>
      </c>
      <c r="B4" s="940"/>
      <c r="C4" s="940"/>
      <c r="D4" s="940"/>
      <c r="E4" s="940"/>
      <c r="F4" s="940"/>
      <c r="G4" s="940"/>
      <c r="H4" s="940"/>
      <c r="I4" s="940"/>
      <c r="J4" s="940"/>
      <c r="K4" s="940"/>
      <c r="L4" s="940"/>
      <c r="M4" s="940"/>
      <c r="N4" s="940"/>
      <c r="O4" s="940"/>
      <c r="Y4" s="23"/>
      <c r="Z4" s="26"/>
      <c r="AA4" s="24"/>
      <c r="AB4" s="24"/>
      <c r="AD4" s="25"/>
      <c r="AE4" s="27"/>
      <c r="AF4" s="22"/>
    </row>
    <row r="5" spans="1:51" x14ac:dyDescent="0.3">
      <c r="Y5" s="23"/>
      <c r="Z5" s="26"/>
      <c r="AA5" s="24"/>
      <c r="AB5" s="24"/>
      <c r="AD5" s="28"/>
    </row>
    <row r="6" spans="1:51" x14ac:dyDescent="0.3">
      <c r="A6" s="29" t="str">
        <f>"Bidder’s Name and Address (" &amp; MID('[1]Names of Bidder'!A9,9, 20) &amp; ") :"</f>
        <v>Bidder’s Name and Address (Sole Bidder) :</v>
      </c>
      <c r="B6" s="29"/>
      <c r="C6" s="29"/>
      <c r="D6" s="29"/>
      <c r="E6" s="29"/>
      <c r="F6" s="29"/>
      <c r="G6" s="29"/>
      <c r="H6" s="29"/>
      <c r="I6" s="30"/>
      <c r="J6" s="31"/>
      <c r="K6" s="32"/>
      <c r="L6" s="29"/>
      <c r="M6" s="33" t="s">
        <v>5</v>
      </c>
      <c r="O6" s="31"/>
      <c r="Y6" s="23"/>
      <c r="Z6" s="26"/>
      <c r="AA6" s="24"/>
      <c r="AB6" s="24"/>
      <c r="AD6" s="28"/>
      <c r="AE6" s="27"/>
    </row>
    <row r="7" spans="1:51" x14ac:dyDescent="0.3">
      <c r="A7" s="941" t="str">
        <f>IF('[1]Names of Bidder'!C9="", "", IF('[1]Names of Bidder'!C6= "JV (Joint Venture)", "JV of " &amp; AJ8, ""))</f>
        <v/>
      </c>
      <c r="B7" s="941"/>
      <c r="C7" s="941"/>
      <c r="D7" s="941"/>
      <c r="E7" s="941"/>
      <c r="F7" s="941"/>
      <c r="G7" s="941"/>
      <c r="H7" s="941"/>
      <c r="I7" s="941"/>
      <c r="J7" s="941"/>
      <c r="K7" s="941"/>
      <c r="L7" s="941"/>
      <c r="M7" s="34" t="s">
        <v>6</v>
      </c>
      <c r="O7" s="35"/>
      <c r="Y7" s="36"/>
      <c r="Z7" s="37"/>
      <c r="AA7" s="37"/>
      <c r="AB7" s="37"/>
      <c r="AG7" s="917"/>
      <c r="AH7" s="917"/>
    </row>
    <row r="8" spans="1:51" x14ac:dyDescent="0.3">
      <c r="A8" s="38" t="s">
        <v>7</v>
      </c>
      <c r="B8" s="38"/>
      <c r="C8" s="942" t="str">
        <f>IF('Names of Bidder'!C9=0, "", 'Names of Bidder'!C9)</f>
        <v/>
      </c>
      <c r="D8" s="942"/>
      <c r="E8" s="942"/>
      <c r="F8" s="38"/>
      <c r="G8" s="38"/>
      <c r="H8" s="38"/>
      <c r="I8" s="39"/>
      <c r="M8" s="34" t="s">
        <v>8</v>
      </c>
      <c r="O8" s="35"/>
      <c r="Y8" s="23"/>
      <c r="Z8" s="40"/>
      <c r="AA8" s="41"/>
      <c r="AB8" s="41"/>
      <c r="AJ8" s="15" t="str">
        <f>IF('[1]Names of Bidder'!C7=1,'[1]Names of Bidder'!C9&amp;" &amp; "&amp;'[1]Names of Bidder'!C14,IF('[1]Names of Bidder'!C7="2 or More",'[1]Names of Bidder'!C9&amp;" , "&amp;'[1]Names of Bidder'!C14&amp;" &amp; "&amp;'[1]Names of Bidder'!C19,""))</f>
        <v xml:space="preserve"> &amp; </v>
      </c>
    </row>
    <row r="9" spans="1:51" x14ac:dyDescent="0.3">
      <c r="A9" s="38" t="s">
        <v>9</v>
      </c>
      <c r="B9" s="38"/>
      <c r="C9" s="942" t="str">
        <f>IF('Names of Bidder'!C10=0, "", 'Names of Bidder'!C10)</f>
        <v/>
      </c>
      <c r="D9" s="942"/>
      <c r="E9" s="942"/>
      <c r="F9" s="38"/>
      <c r="G9" s="38"/>
      <c r="H9" s="38"/>
      <c r="I9" s="39"/>
      <c r="M9" s="34" t="s">
        <v>10</v>
      </c>
      <c r="O9" s="35"/>
      <c r="Y9" s="23"/>
      <c r="Z9" s="40"/>
      <c r="AA9" s="41"/>
      <c r="AB9" s="41"/>
    </row>
    <row r="10" spans="1:51" x14ac:dyDescent="0.3">
      <c r="A10" s="42"/>
      <c r="B10" s="42"/>
      <c r="C10" s="942" t="str">
        <f>IF('Names of Bidder'!C11=0, "", 'Names of Bidder'!C11)</f>
        <v/>
      </c>
      <c r="D10" s="942"/>
      <c r="E10" s="942"/>
      <c r="F10" s="42"/>
      <c r="G10" s="42"/>
      <c r="H10" s="42"/>
      <c r="I10" s="43"/>
      <c r="M10" s="34" t="s">
        <v>11</v>
      </c>
      <c r="O10" s="35"/>
      <c r="Y10" s="44"/>
      <c r="Z10" s="45"/>
      <c r="AA10" s="24"/>
      <c r="AB10" s="46"/>
    </row>
    <row r="11" spans="1:51" x14ac:dyDescent="0.3">
      <c r="A11" s="42"/>
      <c r="B11" s="42"/>
      <c r="C11" s="942" t="str">
        <f>IF('Names of Bidder'!C12=0, "", 'Names of Bidder'!C12)</f>
        <v/>
      </c>
      <c r="D11" s="942"/>
      <c r="E11" s="942"/>
      <c r="F11" s="42"/>
      <c r="G11" s="42"/>
      <c r="H11" s="42"/>
      <c r="I11" s="43"/>
      <c r="M11" s="34" t="s">
        <v>12</v>
      </c>
      <c r="O11" s="35"/>
      <c r="AG11" s="917"/>
      <c r="AH11" s="917"/>
    </row>
    <row r="12" spans="1:51" x14ac:dyDescent="0.3">
      <c r="A12" s="47"/>
      <c r="B12" s="47"/>
      <c r="C12" s="47"/>
      <c r="D12" s="47"/>
      <c r="E12" s="47"/>
      <c r="F12" s="47"/>
      <c r="G12" s="47"/>
      <c r="H12" s="47"/>
      <c r="I12" s="48"/>
      <c r="J12" s="47"/>
      <c r="K12" s="49"/>
      <c r="L12" s="47"/>
      <c r="M12" s="50"/>
      <c r="N12" s="51"/>
      <c r="O12" s="51"/>
      <c r="AI12" s="52"/>
    </row>
    <row r="13" spans="1:51" s="61" customFormat="1" ht="33" customHeight="1" x14ac:dyDescent="0.3">
      <c r="A13" s="943" t="s">
        <v>13</v>
      </c>
      <c r="B13" s="943"/>
      <c r="C13" s="943"/>
      <c r="D13" s="943"/>
      <c r="E13" s="943"/>
      <c r="F13" s="943"/>
      <c r="G13" s="943"/>
      <c r="H13" s="943"/>
      <c r="I13" s="943"/>
      <c r="J13" s="943"/>
      <c r="K13" s="943"/>
      <c r="L13" s="943"/>
      <c r="M13" s="943"/>
      <c r="N13" s="943"/>
      <c r="O13" s="943"/>
      <c r="P13" s="53"/>
      <c r="Q13" s="53"/>
      <c r="R13" s="53"/>
      <c r="S13" s="54"/>
      <c r="T13" s="55"/>
      <c r="U13" s="55"/>
      <c r="V13" s="55"/>
      <c r="W13" s="55"/>
      <c r="X13" s="56"/>
      <c r="Y13" s="57"/>
      <c r="Z13" s="58"/>
      <c r="AA13" s="59"/>
      <c r="AB13" s="59"/>
      <c r="AC13" s="58"/>
      <c r="AD13" s="58"/>
      <c r="AE13" s="58" t="s">
        <v>14</v>
      </c>
      <c r="AF13" s="58"/>
      <c r="AG13" s="58"/>
      <c r="AH13" s="58"/>
      <c r="AI13" s="60"/>
      <c r="AJ13" s="58"/>
      <c r="AK13" s="58"/>
      <c r="AL13" s="57"/>
      <c r="AM13" s="57"/>
      <c r="AN13" s="57"/>
      <c r="AO13" s="57"/>
      <c r="AP13" s="57"/>
      <c r="AQ13" s="57"/>
      <c r="AR13" s="57"/>
      <c r="AS13" s="57"/>
      <c r="AT13" s="57"/>
      <c r="AU13" s="56"/>
      <c r="AV13" s="56"/>
      <c r="AW13" s="56"/>
      <c r="AX13" s="56"/>
      <c r="AY13" s="56"/>
    </row>
    <row r="14" spans="1:51" x14ac:dyDescent="0.3">
      <c r="A14" s="62"/>
      <c r="B14" s="62"/>
      <c r="C14" s="62"/>
      <c r="D14" s="62"/>
      <c r="E14" s="62"/>
      <c r="F14" s="62"/>
      <c r="G14" s="62"/>
      <c r="H14" s="62"/>
      <c r="I14" s="63"/>
      <c r="J14" s="62"/>
      <c r="K14" s="62"/>
      <c r="L14" s="62"/>
      <c r="M14" s="62"/>
      <c r="N14" s="62"/>
      <c r="O14" s="62"/>
      <c r="P14" s="64"/>
      <c r="Q14" s="64"/>
      <c r="R14" s="64"/>
      <c r="S14" s="65"/>
      <c r="T14" s="66"/>
      <c r="U14" s="66"/>
      <c r="V14" s="66"/>
      <c r="W14" s="66"/>
      <c r="AA14" s="12"/>
      <c r="AI14" s="52"/>
    </row>
    <row r="15" spans="1:51" x14ac:dyDescent="0.3">
      <c r="M15" s="67"/>
      <c r="N15" s="67"/>
      <c r="O15" s="68" t="s">
        <v>15</v>
      </c>
      <c r="Z15" s="922"/>
      <c r="AA15" s="922"/>
      <c r="AC15" s="924"/>
      <c r="AD15" s="924"/>
      <c r="AE15" s="13" t="s">
        <v>16</v>
      </c>
      <c r="AG15" s="917"/>
      <c r="AH15" s="917"/>
    </row>
    <row r="16" spans="1:51" ht="127.5" customHeight="1" x14ac:dyDescent="0.3">
      <c r="A16" s="69" t="s">
        <v>17</v>
      </c>
      <c r="B16" s="69" t="s">
        <v>18</v>
      </c>
      <c r="C16" s="69" t="s">
        <v>19</v>
      </c>
      <c r="D16" s="69" t="s">
        <v>20</v>
      </c>
      <c r="E16" s="69" t="s">
        <v>21</v>
      </c>
      <c r="F16" s="69" t="s">
        <v>22</v>
      </c>
      <c r="G16" s="69" t="s">
        <v>23</v>
      </c>
      <c r="H16" s="69" t="s">
        <v>24</v>
      </c>
      <c r="I16" s="70" t="s">
        <v>25</v>
      </c>
      <c r="J16" s="71" t="s">
        <v>26</v>
      </c>
      <c r="K16" s="72" t="s">
        <v>27</v>
      </c>
      <c r="L16" s="72" t="s">
        <v>28</v>
      </c>
      <c r="M16" s="69" t="s">
        <v>29</v>
      </c>
      <c r="N16" s="69" t="s">
        <v>30</v>
      </c>
      <c r="O16" s="69" t="s">
        <v>31</v>
      </c>
      <c r="Z16" s="73"/>
      <c r="AA16" s="73"/>
      <c r="AC16" s="73"/>
      <c r="AD16" s="73"/>
    </row>
    <row r="17" spans="1:35" x14ac:dyDescent="0.3">
      <c r="A17" s="74">
        <v>1</v>
      </c>
      <c r="B17" s="75">
        <v>2</v>
      </c>
      <c r="C17" s="75">
        <v>3</v>
      </c>
      <c r="D17" s="75">
        <v>4</v>
      </c>
      <c r="E17" s="75">
        <v>5</v>
      </c>
      <c r="F17" s="75">
        <v>6</v>
      </c>
      <c r="G17" s="75">
        <v>7</v>
      </c>
      <c r="H17" s="75">
        <v>8</v>
      </c>
      <c r="I17" s="75">
        <v>9</v>
      </c>
      <c r="J17" s="72">
        <v>10</v>
      </c>
      <c r="K17" s="72">
        <v>11</v>
      </c>
      <c r="L17" s="72">
        <v>12</v>
      </c>
      <c r="M17" s="72">
        <v>13</v>
      </c>
      <c r="N17" s="72" t="s">
        <v>32</v>
      </c>
      <c r="O17" s="76">
        <v>15</v>
      </c>
      <c r="Z17" s="77"/>
      <c r="AA17" s="77"/>
      <c r="AC17" s="77"/>
      <c r="AD17" s="77"/>
    </row>
    <row r="18" spans="1:35" ht="30.75" customHeight="1" x14ac:dyDescent="0.3">
      <c r="A18" s="78" t="s">
        <v>33</v>
      </c>
      <c r="B18" s="79" t="s">
        <v>34</v>
      </c>
      <c r="C18" s="80"/>
      <c r="D18" s="80"/>
      <c r="E18" s="80"/>
      <c r="F18" s="80"/>
      <c r="G18" s="80"/>
      <c r="H18" s="80"/>
      <c r="I18" s="80"/>
      <c r="J18" s="80"/>
      <c r="K18" s="80"/>
      <c r="L18" s="80"/>
      <c r="M18" s="80"/>
      <c r="N18" s="80"/>
      <c r="O18" s="81"/>
      <c r="P18" s="64"/>
      <c r="Q18" s="64"/>
      <c r="R18" s="64"/>
      <c r="S18" s="65"/>
      <c r="T18" s="66"/>
      <c r="U18" s="66"/>
      <c r="V18" s="66"/>
      <c r="W18" s="66"/>
      <c r="AA18" s="12"/>
      <c r="AE18" s="13" t="s">
        <v>14</v>
      </c>
      <c r="AI18" s="52"/>
    </row>
    <row r="19" spans="1:35" s="19" customFormat="1" ht="47.25" x14ac:dyDescent="0.3">
      <c r="A19" s="82">
        <v>1</v>
      </c>
      <c r="B19" s="82">
        <v>7000014778</v>
      </c>
      <c r="C19" s="82">
        <v>10</v>
      </c>
      <c r="D19" s="83" t="s">
        <v>35</v>
      </c>
      <c r="E19" s="82">
        <v>1000049414</v>
      </c>
      <c r="F19" s="82">
        <v>85176930</v>
      </c>
      <c r="G19" s="84"/>
      <c r="H19" s="85">
        <v>0.18</v>
      </c>
      <c r="I19" s="86"/>
      <c r="J19" s="83" t="s">
        <v>36</v>
      </c>
      <c r="K19" s="82" t="s">
        <v>37</v>
      </c>
      <c r="L19" s="82">
        <v>1</v>
      </c>
      <c r="M19" s="87"/>
      <c r="N19" s="88" t="str">
        <f>IF(M19=0, "Included",IF(ISERROR(L19*M19), M19, L19*M19))</f>
        <v>Included</v>
      </c>
      <c r="O19" s="89">
        <f>R19</f>
        <v>0</v>
      </c>
      <c r="P19" s="90">
        <f>+L19*M19</f>
        <v>0</v>
      </c>
      <c r="Q19" s="19">
        <f>IF(N19="Included",0,N19)</f>
        <v>0</v>
      </c>
      <c r="R19" s="91">
        <f>IF(I19="", H19*Q19,I19*Q19)</f>
        <v>0</v>
      </c>
      <c r="S19" s="90"/>
      <c r="T19" s="92">
        <f>+P19*H19</f>
        <v>0</v>
      </c>
      <c r="U19" s="90"/>
      <c r="V19" s="93"/>
      <c r="W19" s="90"/>
      <c r="X19" s="90"/>
      <c r="Y19" s="90"/>
    </row>
    <row r="20" spans="1:35" s="19" customFormat="1" ht="94.5" x14ac:dyDescent="0.3">
      <c r="A20" s="82">
        <v>2</v>
      </c>
      <c r="B20" s="82">
        <v>7000014779</v>
      </c>
      <c r="C20" s="82">
        <v>10</v>
      </c>
      <c r="D20" s="83" t="s">
        <v>35</v>
      </c>
      <c r="E20" s="82">
        <v>1000049413</v>
      </c>
      <c r="F20" s="82">
        <v>85176930</v>
      </c>
      <c r="G20" s="84"/>
      <c r="H20" s="94">
        <v>0.18</v>
      </c>
      <c r="I20" s="86"/>
      <c r="J20" s="83" t="s">
        <v>38</v>
      </c>
      <c r="K20" s="82" t="s">
        <v>37</v>
      </c>
      <c r="L20" s="82">
        <v>1</v>
      </c>
      <c r="M20" s="87"/>
      <c r="N20" s="95" t="str">
        <f t="shared" ref="N20:N32" si="0">IF(M20=0, "Included",IF(ISERROR(L20*M20), M20, L20*M20))</f>
        <v>Included</v>
      </c>
      <c r="O20" s="96">
        <f t="shared" ref="O20:O32" si="1">R20</f>
        <v>0</v>
      </c>
      <c r="P20" s="90">
        <f t="shared" ref="P20:P83" si="2">+L20*M20</f>
        <v>0</v>
      </c>
      <c r="Q20" s="19">
        <f t="shared" ref="Q20:Q32" si="3">IF(N20="Included",0,N20)</f>
        <v>0</v>
      </c>
      <c r="R20" s="91">
        <f t="shared" ref="R20:R32" si="4">IF(I20="", H20*Q20,I20*Q20)</f>
        <v>0</v>
      </c>
      <c r="S20" s="90"/>
      <c r="T20" s="92">
        <f t="shared" ref="T20:T83" si="5">+P20*H20</f>
        <v>0</v>
      </c>
      <c r="U20" s="90"/>
      <c r="V20" s="93"/>
      <c r="W20" s="90"/>
      <c r="X20" s="90"/>
      <c r="Y20" s="90"/>
    </row>
    <row r="21" spans="1:35" s="19" customFormat="1" ht="47.25" x14ac:dyDescent="0.3">
      <c r="A21" s="82">
        <v>3</v>
      </c>
      <c r="B21" s="82">
        <v>7000014780</v>
      </c>
      <c r="C21" s="82">
        <v>10</v>
      </c>
      <c r="D21" s="83" t="s">
        <v>35</v>
      </c>
      <c r="E21" s="82">
        <v>1000049412</v>
      </c>
      <c r="F21" s="82">
        <v>85176930</v>
      </c>
      <c r="G21" s="84"/>
      <c r="H21" s="94">
        <v>0.18</v>
      </c>
      <c r="I21" s="86"/>
      <c r="J21" s="83" t="s">
        <v>39</v>
      </c>
      <c r="K21" s="82" t="s">
        <v>37</v>
      </c>
      <c r="L21" s="82">
        <v>1</v>
      </c>
      <c r="M21" s="87"/>
      <c r="N21" s="95" t="str">
        <f t="shared" si="0"/>
        <v>Included</v>
      </c>
      <c r="O21" s="96">
        <f t="shared" si="1"/>
        <v>0</v>
      </c>
      <c r="P21" s="90">
        <f t="shared" si="2"/>
        <v>0</v>
      </c>
      <c r="Q21" s="19">
        <f t="shared" si="3"/>
        <v>0</v>
      </c>
      <c r="R21" s="91">
        <f t="shared" si="4"/>
        <v>0</v>
      </c>
      <c r="S21" s="90"/>
      <c r="T21" s="92">
        <f t="shared" si="5"/>
        <v>0</v>
      </c>
      <c r="U21" s="90"/>
      <c r="V21" s="93"/>
      <c r="W21" s="90"/>
      <c r="X21" s="90"/>
      <c r="Y21" s="90"/>
    </row>
    <row r="22" spans="1:35" s="19" customFormat="1" ht="47.25" x14ac:dyDescent="0.3">
      <c r="A22" s="82">
        <v>4</v>
      </c>
      <c r="B22" s="82">
        <v>7000014781</v>
      </c>
      <c r="C22" s="82">
        <v>10</v>
      </c>
      <c r="D22" s="83" t="s">
        <v>35</v>
      </c>
      <c r="E22" s="82">
        <v>1000049415</v>
      </c>
      <c r="F22" s="82">
        <v>85176930</v>
      </c>
      <c r="G22" s="84"/>
      <c r="H22" s="94">
        <v>0.18</v>
      </c>
      <c r="I22" s="86"/>
      <c r="J22" s="83" t="s">
        <v>40</v>
      </c>
      <c r="K22" s="82" t="s">
        <v>37</v>
      </c>
      <c r="L22" s="82">
        <v>1</v>
      </c>
      <c r="M22" s="87"/>
      <c r="N22" s="95" t="str">
        <f t="shared" si="0"/>
        <v>Included</v>
      </c>
      <c r="O22" s="96">
        <f t="shared" si="1"/>
        <v>0</v>
      </c>
      <c r="P22" s="90">
        <f t="shared" si="2"/>
        <v>0</v>
      </c>
      <c r="Q22" s="19">
        <f t="shared" si="3"/>
        <v>0</v>
      </c>
      <c r="R22" s="91">
        <f t="shared" si="4"/>
        <v>0</v>
      </c>
      <c r="S22" s="90"/>
      <c r="T22" s="92">
        <f t="shared" si="5"/>
        <v>0</v>
      </c>
      <c r="U22" s="90"/>
      <c r="V22" s="93"/>
      <c r="W22" s="90"/>
      <c r="X22" s="90"/>
      <c r="Y22" s="90"/>
    </row>
    <row r="23" spans="1:35" s="19" customFormat="1" ht="31.5" x14ac:dyDescent="0.3">
      <c r="A23" s="82">
        <v>5</v>
      </c>
      <c r="B23" s="82">
        <v>7000014782</v>
      </c>
      <c r="C23" s="82">
        <v>10</v>
      </c>
      <c r="D23" s="83" t="s">
        <v>35</v>
      </c>
      <c r="E23" s="82">
        <v>1000049417</v>
      </c>
      <c r="F23" s="82">
        <v>85176930</v>
      </c>
      <c r="G23" s="84"/>
      <c r="H23" s="94">
        <v>0.18</v>
      </c>
      <c r="I23" s="86"/>
      <c r="J23" s="83" t="s">
        <v>41</v>
      </c>
      <c r="K23" s="82" t="s">
        <v>37</v>
      </c>
      <c r="L23" s="82">
        <v>1</v>
      </c>
      <c r="M23" s="87"/>
      <c r="N23" s="95" t="str">
        <f t="shared" si="0"/>
        <v>Included</v>
      </c>
      <c r="O23" s="96">
        <f t="shared" si="1"/>
        <v>0</v>
      </c>
      <c r="P23" s="90">
        <f t="shared" si="2"/>
        <v>0</v>
      </c>
      <c r="Q23" s="19">
        <f t="shared" si="3"/>
        <v>0</v>
      </c>
      <c r="R23" s="91">
        <f t="shared" si="4"/>
        <v>0</v>
      </c>
      <c r="S23" s="90"/>
      <c r="T23" s="92">
        <f t="shared" si="5"/>
        <v>0</v>
      </c>
      <c r="U23" s="90"/>
      <c r="V23" s="93"/>
      <c r="W23" s="90"/>
      <c r="X23" s="90"/>
      <c r="Y23" s="90"/>
    </row>
    <row r="24" spans="1:35" s="19" customFormat="1" ht="15.75" x14ac:dyDescent="0.3">
      <c r="A24" s="82">
        <v>6</v>
      </c>
      <c r="B24" s="82">
        <v>7000014783</v>
      </c>
      <c r="C24" s="82">
        <v>10</v>
      </c>
      <c r="D24" s="83" t="s">
        <v>35</v>
      </c>
      <c r="E24" s="82">
        <v>1000049416</v>
      </c>
      <c r="F24" s="82">
        <v>85176930</v>
      </c>
      <c r="G24" s="84"/>
      <c r="H24" s="94">
        <v>0.18</v>
      </c>
      <c r="I24" s="86"/>
      <c r="J24" s="83" t="s">
        <v>42</v>
      </c>
      <c r="K24" s="82" t="s">
        <v>37</v>
      </c>
      <c r="L24" s="82">
        <v>1</v>
      </c>
      <c r="M24" s="87"/>
      <c r="N24" s="95" t="str">
        <f t="shared" si="0"/>
        <v>Included</v>
      </c>
      <c r="O24" s="96">
        <f t="shared" si="1"/>
        <v>0</v>
      </c>
      <c r="P24" s="90">
        <f t="shared" si="2"/>
        <v>0</v>
      </c>
      <c r="Q24" s="19">
        <f t="shared" si="3"/>
        <v>0</v>
      </c>
      <c r="R24" s="91">
        <f t="shared" si="4"/>
        <v>0</v>
      </c>
      <c r="S24" s="90"/>
      <c r="T24" s="92">
        <f t="shared" si="5"/>
        <v>0</v>
      </c>
      <c r="U24" s="90"/>
      <c r="V24" s="93"/>
      <c r="W24" s="90"/>
      <c r="X24" s="90"/>
      <c r="Y24" s="90"/>
    </row>
    <row r="25" spans="1:35" s="1104" customFormat="1" ht="15.75" x14ac:dyDescent="0.3">
      <c r="A25" s="1095">
        <v>7</v>
      </c>
      <c r="B25" s="1095">
        <v>7000014784</v>
      </c>
      <c r="C25" s="1095">
        <v>10</v>
      </c>
      <c r="D25" s="1096" t="s">
        <v>35</v>
      </c>
      <c r="E25" s="1095">
        <v>1000050079</v>
      </c>
      <c r="F25" s="1095">
        <v>85176930</v>
      </c>
      <c r="G25" s="1097"/>
      <c r="H25" s="1098">
        <v>0.18</v>
      </c>
      <c r="I25" s="1099"/>
      <c r="J25" s="1109" t="s">
        <v>511</v>
      </c>
      <c r="K25" s="1095" t="s">
        <v>37</v>
      </c>
      <c r="L25" s="1095">
        <v>1</v>
      </c>
      <c r="M25" s="1100"/>
      <c r="N25" s="1101" t="str">
        <f t="shared" si="0"/>
        <v>Included</v>
      </c>
      <c r="O25" s="1102">
        <f t="shared" si="1"/>
        <v>0</v>
      </c>
      <c r="P25" s="1103">
        <f t="shared" si="2"/>
        <v>0</v>
      </c>
      <c r="Q25" s="1104">
        <f t="shared" si="3"/>
        <v>0</v>
      </c>
      <c r="R25" s="1105">
        <f t="shared" si="4"/>
        <v>0</v>
      </c>
      <c r="S25" s="1103"/>
      <c r="T25" s="1106">
        <f t="shared" si="5"/>
        <v>0</v>
      </c>
      <c r="U25" s="1103"/>
      <c r="V25" s="1107"/>
      <c r="W25" s="1103"/>
      <c r="X25" s="1103"/>
      <c r="Y25" s="1103"/>
    </row>
    <row r="26" spans="1:35" s="1104" customFormat="1" ht="15.75" x14ac:dyDescent="0.3">
      <c r="A26" s="1095">
        <v>8</v>
      </c>
      <c r="B26" s="1095">
        <v>7000014785</v>
      </c>
      <c r="C26" s="1095">
        <v>10</v>
      </c>
      <c r="D26" s="1096" t="s">
        <v>35</v>
      </c>
      <c r="E26" s="1095">
        <v>1000050061</v>
      </c>
      <c r="F26" s="1095">
        <v>85176930</v>
      </c>
      <c r="G26" s="1097"/>
      <c r="H26" s="1098">
        <v>0.18</v>
      </c>
      <c r="I26" s="1099"/>
      <c r="J26" s="1109" t="s">
        <v>512</v>
      </c>
      <c r="K26" s="1095" t="s">
        <v>37</v>
      </c>
      <c r="L26" s="1095">
        <v>1</v>
      </c>
      <c r="M26" s="1100"/>
      <c r="N26" s="1101" t="str">
        <f t="shared" si="0"/>
        <v>Included</v>
      </c>
      <c r="O26" s="1102">
        <f t="shared" si="1"/>
        <v>0</v>
      </c>
      <c r="P26" s="1103">
        <f t="shared" si="2"/>
        <v>0</v>
      </c>
      <c r="Q26" s="1104">
        <f t="shared" si="3"/>
        <v>0</v>
      </c>
      <c r="R26" s="1105">
        <f t="shared" si="4"/>
        <v>0</v>
      </c>
      <c r="S26" s="1103"/>
      <c r="T26" s="1106">
        <f t="shared" si="5"/>
        <v>0</v>
      </c>
      <c r="U26" s="1103"/>
      <c r="V26" s="1107"/>
      <c r="W26" s="1103"/>
      <c r="X26" s="1103"/>
      <c r="Y26" s="1103"/>
    </row>
    <row r="27" spans="1:35" s="1104" customFormat="1" ht="15.75" x14ac:dyDescent="0.3">
      <c r="A27" s="1095">
        <v>9</v>
      </c>
      <c r="B27" s="1095">
        <v>7000014786</v>
      </c>
      <c r="C27" s="1095">
        <v>10</v>
      </c>
      <c r="D27" s="1096" t="s">
        <v>35</v>
      </c>
      <c r="E27" s="1095">
        <v>1000049899</v>
      </c>
      <c r="F27" s="1095">
        <v>85176930</v>
      </c>
      <c r="G27" s="1097"/>
      <c r="H27" s="1098">
        <v>0.18</v>
      </c>
      <c r="I27" s="1099"/>
      <c r="J27" s="1109" t="s">
        <v>513</v>
      </c>
      <c r="K27" s="1095" t="s">
        <v>37</v>
      </c>
      <c r="L27" s="1095">
        <v>1</v>
      </c>
      <c r="M27" s="1100"/>
      <c r="N27" s="1101" t="str">
        <f t="shared" si="0"/>
        <v>Included</v>
      </c>
      <c r="O27" s="1102">
        <f t="shared" si="1"/>
        <v>0</v>
      </c>
      <c r="P27" s="1103">
        <f t="shared" si="2"/>
        <v>0</v>
      </c>
      <c r="Q27" s="1104">
        <f t="shared" si="3"/>
        <v>0</v>
      </c>
      <c r="R27" s="1105">
        <f t="shared" si="4"/>
        <v>0</v>
      </c>
      <c r="S27" s="1103"/>
      <c r="T27" s="1106">
        <f t="shared" si="5"/>
        <v>0</v>
      </c>
      <c r="U27" s="1103"/>
      <c r="V27" s="1107"/>
      <c r="W27" s="1103"/>
      <c r="X27" s="1103"/>
      <c r="Y27" s="1103"/>
    </row>
    <row r="28" spans="1:35" s="19" customFormat="1" ht="15.75" x14ac:dyDescent="0.3">
      <c r="A28" s="82">
        <v>10</v>
      </c>
      <c r="B28" s="82">
        <v>7000014787</v>
      </c>
      <c r="C28" s="82">
        <v>10</v>
      </c>
      <c r="D28" s="83" t="s">
        <v>35</v>
      </c>
      <c r="E28" s="82">
        <v>1000050055</v>
      </c>
      <c r="F28" s="82">
        <v>85176930</v>
      </c>
      <c r="G28" s="84"/>
      <c r="H28" s="94">
        <v>0.18</v>
      </c>
      <c r="I28" s="86"/>
      <c r="J28" s="83" t="s">
        <v>43</v>
      </c>
      <c r="K28" s="82" t="s">
        <v>37</v>
      </c>
      <c r="L28" s="82">
        <v>1</v>
      </c>
      <c r="M28" s="87"/>
      <c r="N28" s="95" t="str">
        <f t="shared" si="0"/>
        <v>Included</v>
      </c>
      <c r="O28" s="96">
        <f t="shared" si="1"/>
        <v>0</v>
      </c>
      <c r="P28" s="90">
        <f t="shared" si="2"/>
        <v>0</v>
      </c>
      <c r="Q28" s="19">
        <f t="shared" si="3"/>
        <v>0</v>
      </c>
      <c r="R28" s="91">
        <f t="shared" si="4"/>
        <v>0</v>
      </c>
      <c r="S28" s="90"/>
      <c r="T28" s="92">
        <f t="shared" si="5"/>
        <v>0</v>
      </c>
      <c r="U28" s="90"/>
      <c r="V28" s="93"/>
      <c r="W28" s="90"/>
      <c r="X28" s="90"/>
      <c r="Y28" s="90"/>
    </row>
    <row r="29" spans="1:35" s="19" customFormat="1" ht="15.75" x14ac:dyDescent="0.3">
      <c r="A29" s="82">
        <v>11</v>
      </c>
      <c r="B29" s="82">
        <v>7000014788</v>
      </c>
      <c r="C29" s="82">
        <v>10</v>
      </c>
      <c r="D29" s="83" t="s">
        <v>35</v>
      </c>
      <c r="E29" s="82">
        <v>1000050074</v>
      </c>
      <c r="F29" s="82">
        <v>85176930</v>
      </c>
      <c r="G29" s="84"/>
      <c r="H29" s="94">
        <v>0.18</v>
      </c>
      <c r="I29" s="86"/>
      <c r="J29" s="83" t="s">
        <v>44</v>
      </c>
      <c r="K29" s="82" t="s">
        <v>37</v>
      </c>
      <c r="L29" s="82">
        <v>1</v>
      </c>
      <c r="M29" s="87"/>
      <c r="N29" s="95" t="str">
        <f t="shared" si="0"/>
        <v>Included</v>
      </c>
      <c r="O29" s="96">
        <f t="shared" si="1"/>
        <v>0</v>
      </c>
      <c r="P29" s="90">
        <f t="shared" si="2"/>
        <v>0</v>
      </c>
      <c r="Q29" s="19">
        <f t="shared" si="3"/>
        <v>0</v>
      </c>
      <c r="R29" s="91">
        <f t="shared" si="4"/>
        <v>0</v>
      </c>
      <c r="S29" s="90"/>
      <c r="T29" s="92">
        <f t="shared" si="5"/>
        <v>0</v>
      </c>
      <c r="U29" s="90"/>
      <c r="V29" s="93"/>
      <c r="W29" s="90"/>
      <c r="X29" s="90"/>
      <c r="Y29" s="90"/>
    </row>
    <row r="30" spans="1:35" s="19" customFormat="1" ht="31.5" x14ac:dyDescent="0.3">
      <c r="A30" s="82">
        <v>12</v>
      </c>
      <c r="B30" s="82">
        <v>7000014789</v>
      </c>
      <c r="C30" s="82">
        <v>10</v>
      </c>
      <c r="D30" s="83" t="s">
        <v>35</v>
      </c>
      <c r="E30" s="82">
        <v>1000028010</v>
      </c>
      <c r="F30" s="82">
        <v>85238020</v>
      </c>
      <c r="G30" s="84"/>
      <c r="H30" s="94">
        <v>0.18</v>
      </c>
      <c r="I30" s="86"/>
      <c r="J30" s="83" t="s">
        <v>45</v>
      </c>
      <c r="K30" s="82" t="s">
        <v>37</v>
      </c>
      <c r="L30" s="82">
        <v>1</v>
      </c>
      <c r="M30" s="87"/>
      <c r="N30" s="95" t="str">
        <f t="shared" si="0"/>
        <v>Included</v>
      </c>
      <c r="O30" s="96">
        <f t="shared" si="1"/>
        <v>0</v>
      </c>
      <c r="P30" s="90">
        <f t="shared" si="2"/>
        <v>0</v>
      </c>
      <c r="Q30" s="19">
        <f t="shared" si="3"/>
        <v>0</v>
      </c>
      <c r="R30" s="91">
        <f t="shared" si="4"/>
        <v>0</v>
      </c>
      <c r="S30" s="90"/>
      <c r="T30" s="92">
        <f t="shared" si="5"/>
        <v>0</v>
      </c>
      <c r="U30" s="90"/>
      <c r="V30" s="93"/>
      <c r="W30" s="90"/>
      <c r="X30" s="90"/>
      <c r="Y30" s="90"/>
    </row>
    <row r="31" spans="1:35" s="19" customFormat="1" ht="15.75" x14ac:dyDescent="0.3">
      <c r="A31" s="82">
        <v>13</v>
      </c>
      <c r="B31" s="82">
        <v>7000014790</v>
      </c>
      <c r="C31" s="82">
        <v>10</v>
      </c>
      <c r="D31" s="83" t="s">
        <v>35</v>
      </c>
      <c r="E31" s="82">
        <v>1000022679</v>
      </c>
      <c r="F31" s="82">
        <v>85238020</v>
      </c>
      <c r="G31" s="84"/>
      <c r="H31" s="94">
        <v>0.18</v>
      </c>
      <c r="I31" s="86"/>
      <c r="J31" s="83" t="s">
        <v>46</v>
      </c>
      <c r="K31" s="82" t="s">
        <v>37</v>
      </c>
      <c r="L31" s="82">
        <v>1</v>
      </c>
      <c r="M31" s="87"/>
      <c r="N31" s="95" t="str">
        <f t="shared" si="0"/>
        <v>Included</v>
      </c>
      <c r="O31" s="96">
        <f t="shared" si="1"/>
        <v>0</v>
      </c>
      <c r="P31" s="90">
        <f t="shared" si="2"/>
        <v>0</v>
      </c>
      <c r="Q31" s="19">
        <f t="shared" si="3"/>
        <v>0</v>
      </c>
      <c r="R31" s="91">
        <f t="shared" si="4"/>
        <v>0</v>
      </c>
      <c r="S31" s="90"/>
      <c r="T31" s="92">
        <f t="shared" si="5"/>
        <v>0</v>
      </c>
      <c r="U31" s="90"/>
      <c r="V31" s="93"/>
      <c r="W31" s="90"/>
      <c r="X31" s="90"/>
      <c r="Y31" s="90"/>
    </row>
    <row r="32" spans="1:35" s="19" customFormat="1" ht="15.75" x14ac:dyDescent="0.3">
      <c r="A32" s="82">
        <v>14</v>
      </c>
      <c r="B32" s="82">
        <v>7000014791</v>
      </c>
      <c r="C32" s="82">
        <v>10</v>
      </c>
      <c r="D32" s="83" t="s">
        <v>35</v>
      </c>
      <c r="E32" s="82">
        <v>1000006784</v>
      </c>
      <c r="F32" s="82">
        <v>85238020</v>
      </c>
      <c r="G32" s="84"/>
      <c r="H32" s="94">
        <v>0.18</v>
      </c>
      <c r="I32" s="86"/>
      <c r="J32" s="83" t="s">
        <v>47</v>
      </c>
      <c r="K32" s="82" t="s">
        <v>37</v>
      </c>
      <c r="L32" s="82">
        <v>1</v>
      </c>
      <c r="M32" s="87"/>
      <c r="N32" s="95" t="str">
        <f t="shared" si="0"/>
        <v>Included</v>
      </c>
      <c r="O32" s="96">
        <f t="shared" si="1"/>
        <v>0</v>
      </c>
      <c r="P32" s="90">
        <f t="shared" si="2"/>
        <v>0</v>
      </c>
      <c r="Q32" s="19">
        <f t="shared" si="3"/>
        <v>0</v>
      </c>
      <c r="R32" s="91">
        <f t="shared" si="4"/>
        <v>0</v>
      </c>
      <c r="S32" s="90"/>
      <c r="T32" s="92">
        <f t="shared" si="5"/>
        <v>0</v>
      </c>
      <c r="U32" s="90"/>
      <c r="V32" s="93"/>
      <c r="W32" s="90"/>
      <c r="X32" s="90"/>
      <c r="Y32" s="90"/>
    </row>
    <row r="33" spans="1:25" s="19" customFormat="1" ht="31.5" x14ac:dyDescent="0.3">
      <c r="A33" s="82">
        <v>15</v>
      </c>
      <c r="B33" s="82">
        <v>7000014792</v>
      </c>
      <c r="C33" s="82">
        <v>10</v>
      </c>
      <c r="D33" s="83" t="s">
        <v>35</v>
      </c>
      <c r="E33" s="82">
        <v>1000050057</v>
      </c>
      <c r="F33" s="82">
        <v>85176930</v>
      </c>
      <c r="G33" s="84"/>
      <c r="H33" s="94">
        <v>0.18</v>
      </c>
      <c r="I33" s="86"/>
      <c r="J33" s="83" t="s">
        <v>48</v>
      </c>
      <c r="K33" s="82" t="s">
        <v>37</v>
      </c>
      <c r="L33" s="82">
        <v>1</v>
      </c>
      <c r="M33" s="87"/>
      <c r="N33" s="95" t="str">
        <f>IF(M33=0, "Included",IF(ISERROR(L33*M33), M33, L33*M33))</f>
        <v>Included</v>
      </c>
      <c r="O33" s="96">
        <f>R33</f>
        <v>0</v>
      </c>
      <c r="P33" s="90">
        <f t="shared" si="2"/>
        <v>0</v>
      </c>
      <c r="Q33" s="19">
        <f>IF(N33="Included",0,N33)</f>
        <v>0</v>
      </c>
      <c r="R33" s="91">
        <f>IF(I33="", H33*Q33,I33*Q33)</f>
        <v>0</v>
      </c>
      <c r="S33" s="90"/>
      <c r="T33" s="92">
        <f t="shared" si="5"/>
        <v>0</v>
      </c>
      <c r="U33" s="90"/>
      <c r="V33" s="93"/>
      <c r="W33" s="90"/>
      <c r="X33" s="90"/>
      <c r="Y33" s="90"/>
    </row>
    <row r="34" spans="1:25" s="19" customFormat="1" ht="31.5" x14ac:dyDescent="0.3">
      <c r="A34" s="82">
        <v>16</v>
      </c>
      <c r="B34" s="82">
        <v>7000014793</v>
      </c>
      <c r="C34" s="82">
        <v>10</v>
      </c>
      <c r="D34" s="83" t="s">
        <v>35</v>
      </c>
      <c r="E34" s="82">
        <v>1000050065</v>
      </c>
      <c r="F34" s="82">
        <v>85176930</v>
      </c>
      <c r="G34" s="84"/>
      <c r="H34" s="94">
        <v>0.18</v>
      </c>
      <c r="I34" s="86"/>
      <c r="J34" s="83" t="s">
        <v>49</v>
      </c>
      <c r="K34" s="82" t="s">
        <v>37</v>
      </c>
      <c r="L34" s="82">
        <v>1</v>
      </c>
      <c r="M34" s="87"/>
      <c r="N34" s="95" t="str">
        <f>IF(M34=0, "Included",IF(ISERROR(L34*M34), M34, L34*M34))</f>
        <v>Included</v>
      </c>
      <c r="O34" s="96">
        <f>R34</f>
        <v>0</v>
      </c>
      <c r="P34" s="90">
        <f t="shared" si="2"/>
        <v>0</v>
      </c>
      <c r="Q34" s="19">
        <f>IF(N34="Included",0,N34)</f>
        <v>0</v>
      </c>
      <c r="R34" s="91">
        <f>IF(I34="", H34*Q34,I34*Q34)</f>
        <v>0</v>
      </c>
      <c r="S34" s="90"/>
      <c r="T34" s="92">
        <f t="shared" si="5"/>
        <v>0</v>
      </c>
      <c r="U34" s="90"/>
      <c r="V34" s="93"/>
      <c r="W34" s="90"/>
      <c r="X34" s="90"/>
      <c r="Y34" s="90"/>
    </row>
    <row r="35" spans="1:25" s="19" customFormat="1" ht="47.25" x14ac:dyDescent="0.3">
      <c r="A35" s="82">
        <v>17</v>
      </c>
      <c r="B35" s="82">
        <v>7000014794</v>
      </c>
      <c r="C35" s="82">
        <v>10</v>
      </c>
      <c r="D35" s="83" t="s">
        <v>35</v>
      </c>
      <c r="E35" s="82">
        <v>1000050073</v>
      </c>
      <c r="F35" s="82">
        <v>85176930</v>
      </c>
      <c r="G35" s="84"/>
      <c r="H35" s="94">
        <v>0.18</v>
      </c>
      <c r="I35" s="86"/>
      <c r="J35" s="83" t="s">
        <v>50</v>
      </c>
      <c r="K35" s="82" t="s">
        <v>37</v>
      </c>
      <c r="L35" s="82">
        <v>1</v>
      </c>
      <c r="M35" s="87"/>
      <c r="N35" s="95" t="str">
        <f>IF(M35=0, "Included",IF(ISERROR(L35*M35), M35, L35*M35))</f>
        <v>Included</v>
      </c>
      <c r="O35" s="96">
        <f>R35</f>
        <v>0</v>
      </c>
      <c r="P35" s="90">
        <f t="shared" si="2"/>
        <v>0</v>
      </c>
      <c r="Q35" s="19">
        <f>IF(N35="Included",0,N35)</f>
        <v>0</v>
      </c>
      <c r="R35" s="91">
        <f>IF(I35="", H35*Q35,I35*Q35)</f>
        <v>0</v>
      </c>
      <c r="S35" s="90"/>
      <c r="T35" s="92">
        <f t="shared" si="5"/>
        <v>0</v>
      </c>
      <c r="U35" s="90"/>
      <c r="V35" s="93"/>
      <c r="W35" s="90"/>
      <c r="X35" s="90"/>
      <c r="Y35" s="90"/>
    </row>
    <row r="36" spans="1:25" s="19" customFormat="1" ht="31.5" x14ac:dyDescent="0.3">
      <c r="A36" s="82">
        <v>18</v>
      </c>
      <c r="B36" s="82">
        <v>7000014795</v>
      </c>
      <c r="C36" s="82">
        <v>10</v>
      </c>
      <c r="D36" s="83" t="s">
        <v>35</v>
      </c>
      <c r="E36" s="82">
        <v>1000050058</v>
      </c>
      <c r="F36" s="82">
        <v>85176930</v>
      </c>
      <c r="G36" s="84"/>
      <c r="H36" s="94">
        <v>0.18</v>
      </c>
      <c r="I36" s="86"/>
      <c r="J36" s="83" t="s">
        <v>51</v>
      </c>
      <c r="K36" s="82" t="s">
        <v>37</v>
      </c>
      <c r="L36" s="82">
        <v>1</v>
      </c>
      <c r="M36" s="87"/>
      <c r="N36" s="95" t="str">
        <f t="shared" ref="N36:N61" si="6">IF(M36=0, "Included",IF(ISERROR(L36*M36), M36, L36*M36))</f>
        <v>Included</v>
      </c>
      <c r="O36" s="96">
        <f t="shared" ref="O36:O61" si="7">R36</f>
        <v>0</v>
      </c>
      <c r="P36" s="90">
        <f t="shared" si="2"/>
        <v>0</v>
      </c>
      <c r="Q36" s="19">
        <f t="shared" ref="Q36:Q61" si="8">IF(N36="Included",0,N36)</f>
        <v>0</v>
      </c>
      <c r="R36" s="91">
        <f t="shared" ref="R36:R61" si="9">IF(I36="", H36*Q36,I36*Q36)</f>
        <v>0</v>
      </c>
      <c r="S36" s="90"/>
      <c r="T36" s="92">
        <f t="shared" si="5"/>
        <v>0</v>
      </c>
      <c r="U36" s="90"/>
      <c r="V36" s="93"/>
      <c r="W36" s="90"/>
      <c r="X36" s="90"/>
      <c r="Y36" s="90"/>
    </row>
    <row r="37" spans="1:25" s="19" customFormat="1" ht="63" x14ac:dyDescent="0.3">
      <c r="A37" s="82">
        <v>19</v>
      </c>
      <c r="B37" s="82">
        <v>7000014796</v>
      </c>
      <c r="C37" s="82">
        <v>10</v>
      </c>
      <c r="D37" s="83" t="s">
        <v>35</v>
      </c>
      <c r="E37" s="82">
        <v>1000053102</v>
      </c>
      <c r="F37" s="82">
        <v>85176930</v>
      </c>
      <c r="G37" s="84"/>
      <c r="H37" s="94">
        <v>0.18</v>
      </c>
      <c r="I37" s="86"/>
      <c r="J37" s="83" t="s">
        <v>52</v>
      </c>
      <c r="K37" s="82" t="s">
        <v>37</v>
      </c>
      <c r="L37" s="82">
        <v>1</v>
      </c>
      <c r="M37" s="87"/>
      <c r="N37" s="95" t="str">
        <f t="shared" si="6"/>
        <v>Included</v>
      </c>
      <c r="O37" s="96">
        <f t="shared" si="7"/>
        <v>0</v>
      </c>
      <c r="P37" s="90">
        <f t="shared" si="2"/>
        <v>0</v>
      </c>
      <c r="Q37" s="19">
        <f t="shared" si="8"/>
        <v>0</v>
      </c>
      <c r="R37" s="91">
        <f t="shared" si="9"/>
        <v>0</v>
      </c>
      <c r="S37" s="90"/>
      <c r="T37" s="92">
        <f t="shared" si="5"/>
        <v>0</v>
      </c>
      <c r="U37" s="90"/>
      <c r="V37" s="93"/>
      <c r="W37" s="90"/>
      <c r="X37" s="90"/>
      <c r="Y37" s="90"/>
    </row>
    <row r="38" spans="1:25" s="19" customFormat="1" ht="15.75" x14ac:dyDescent="0.3">
      <c r="A38" s="82">
        <v>20</v>
      </c>
      <c r="B38" s="82">
        <v>7000014797</v>
      </c>
      <c r="C38" s="82">
        <v>10</v>
      </c>
      <c r="D38" s="83" t="s">
        <v>35</v>
      </c>
      <c r="E38" s="82">
        <v>1000019871</v>
      </c>
      <c r="F38" s="82">
        <v>85238020</v>
      </c>
      <c r="G38" s="84"/>
      <c r="H38" s="94">
        <v>0.18</v>
      </c>
      <c r="I38" s="86"/>
      <c r="J38" s="83" t="s">
        <v>53</v>
      </c>
      <c r="K38" s="82" t="s">
        <v>37</v>
      </c>
      <c r="L38" s="82">
        <v>1</v>
      </c>
      <c r="M38" s="87"/>
      <c r="N38" s="95" t="str">
        <f t="shared" si="6"/>
        <v>Included</v>
      </c>
      <c r="O38" s="96">
        <f t="shared" si="7"/>
        <v>0</v>
      </c>
      <c r="P38" s="90">
        <f t="shared" si="2"/>
        <v>0</v>
      </c>
      <c r="Q38" s="19">
        <f t="shared" si="8"/>
        <v>0</v>
      </c>
      <c r="R38" s="91">
        <f t="shared" si="9"/>
        <v>0</v>
      </c>
      <c r="S38" s="90"/>
      <c r="T38" s="92">
        <f t="shared" si="5"/>
        <v>0</v>
      </c>
      <c r="U38" s="90"/>
      <c r="V38" s="93"/>
      <c r="W38" s="90"/>
      <c r="X38" s="90"/>
      <c r="Y38" s="90"/>
    </row>
    <row r="39" spans="1:25" s="19" customFormat="1" ht="31.5" x14ac:dyDescent="0.3">
      <c r="A39" s="82">
        <v>21</v>
      </c>
      <c r="B39" s="82">
        <v>7000014798</v>
      </c>
      <c r="C39" s="82">
        <v>10</v>
      </c>
      <c r="D39" s="83" t="s">
        <v>35</v>
      </c>
      <c r="E39" s="82">
        <v>1000053093</v>
      </c>
      <c r="F39" s="82">
        <v>85176930</v>
      </c>
      <c r="G39" s="84"/>
      <c r="H39" s="94">
        <v>0.18</v>
      </c>
      <c r="I39" s="86"/>
      <c r="J39" s="83" t="s">
        <v>54</v>
      </c>
      <c r="K39" s="82" t="s">
        <v>37</v>
      </c>
      <c r="L39" s="82">
        <v>1</v>
      </c>
      <c r="M39" s="87"/>
      <c r="N39" s="95" t="str">
        <f t="shared" si="6"/>
        <v>Included</v>
      </c>
      <c r="O39" s="96">
        <f t="shared" si="7"/>
        <v>0</v>
      </c>
      <c r="P39" s="90">
        <f t="shared" si="2"/>
        <v>0</v>
      </c>
      <c r="Q39" s="19">
        <f t="shared" si="8"/>
        <v>0</v>
      </c>
      <c r="R39" s="91">
        <f t="shared" si="9"/>
        <v>0</v>
      </c>
      <c r="S39" s="90"/>
      <c r="T39" s="92">
        <f t="shared" si="5"/>
        <v>0</v>
      </c>
      <c r="U39" s="90"/>
      <c r="V39" s="93"/>
      <c r="W39" s="90"/>
      <c r="X39" s="90"/>
      <c r="Y39" s="90"/>
    </row>
    <row r="40" spans="1:25" s="19" customFormat="1" ht="31.5" x14ac:dyDescent="0.3">
      <c r="A40" s="82">
        <v>22</v>
      </c>
      <c r="B40" s="82">
        <v>7000014761</v>
      </c>
      <c r="C40" s="82">
        <v>10</v>
      </c>
      <c r="D40" s="83" t="s">
        <v>55</v>
      </c>
      <c r="E40" s="82">
        <v>1000050069</v>
      </c>
      <c r="F40" s="82">
        <v>84715000</v>
      </c>
      <c r="G40" s="84"/>
      <c r="H40" s="94">
        <v>0.18</v>
      </c>
      <c r="I40" s="86"/>
      <c r="J40" s="83" t="s">
        <v>56</v>
      </c>
      <c r="K40" s="82" t="s">
        <v>57</v>
      </c>
      <c r="L40" s="82">
        <v>2</v>
      </c>
      <c r="M40" s="87"/>
      <c r="N40" s="95" t="str">
        <f t="shared" si="6"/>
        <v>Included</v>
      </c>
      <c r="O40" s="96">
        <f t="shared" si="7"/>
        <v>0</v>
      </c>
      <c r="P40" s="90">
        <f t="shared" si="2"/>
        <v>0</v>
      </c>
      <c r="Q40" s="19">
        <f t="shared" si="8"/>
        <v>0</v>
      </c>
      <c r="R40" s="91">
        <f t="shared" si="9"/>
        <v>0</v>
      </c>
      <c r="S40" s="90"/>
      <c r="T40" s="92">
        <f t="shared" si="5"/>
        <v>0</v>
      </c>
      <c r="U40" s="90"/>
      <c r="V40" s="93"/>
      <c r="W40" s="90"/>
      <c r="X40" s="90"/>
      <c r="Y40" s="90"/>
    </row>
    <row r="41" spans="1:25" s="19" customFormat="1" ht="47.25" x14ac:dyDescent="0.3">
      <c r="A41" s="82">
        <v>23</v>
      </c>
      <c r="B41" s="82">
        <v>7000014762</v>
      </c>
      <c r="C41" s="82">
        <v>10</v>
      </c>
      <c r="D41" s="83" t="s">
        <v>55</v>
      </c>
      <c r="E41" s="82">
        <v>1000050066</v>
      </c>
      <c r="F41" s="82">
        <v>84715000</v>
      </c>
      <c r="G41" s="84"/>
      <c r="H41" s="94">
        <v>0.18</v>
      </c>
      <c r="I41" s="86"/>
      <c r="J41" s="83" t="s">
        <v>58</v>
      </c>
      <c r="K41" s="82" t="s">
        <v>57</v>
      </c>
      <c r="L41" s="82">
        <v>2</v>
      </c>
      <c r="M41" s="87"/>
      <c r="N41" s="95" t="str">
        <f t="shared" si="6"/>
        <v>Included</v>
      </c>
      <c r="O41" s="96">
        <f t="shared" si="7"/>
        <v>0</v>
      </c>
      <c r="P41" s="90">
        <f t="shared" si="2"/>
        <v>0</v>
      </c>
      <c r="Q41" s="19">
        <f t="shared" si="8"/>
        <v>0</v>
      </c>
      <c r="R41" s="91">
        <f t="shared" si="9"/>
        <v>0</v>
      </c>
      <c r="S41" s="90"/>
      <c r="T41" s="92">
        <f t="shared" si="5"/>
        <v>0</v>
      </c>
      <c r="U41" s="90"/>
      <c r="V41" s="93"/>
      <c r="W41" s="90"/>
      <c r="X41" s="90"/>
      <c r="Y41" s="90"/>
    </row>
    <row r="42" spans="1:25" s="19" customFormat="1" ht="15.75" x14ac:dyDescent="0.3">
      <c r="A42" s="82">
        <v>24</v>
      </c>
      <c r="B42" s="82">
        <v>7000014763</v>
      </c>
      <c r="C42" s="82">
        <v>10</v>
      </c>
      <c r="D42" s="83" t="s">
        <v>55</v>
      </c>
      <c r="E42" s="82">
        <v>1000050068</v>
      </c>
      <c r="F42" s="82">
        <v>84715000</v>
      </c>
      <c r="G42" s="84"/>
      <c r="H42" s="94">
        <v>0.18</v>
      </c>
      <c r="I42" s="86"/>
      <c r="J42" s="83" t="s">
        <v>59</v>
      </c>
      <c r="K42" s="82" t="s">
        <v>57</v>
      </c>
      <c r="L42" s="82">
        <v>2</v>
      </c>
      <c r="M42" s="87"/>
      <c r="N42" s="95" t="str">
        <f t="shared" si="6"/>
        <v>Included</v>
      </c>
      <c r="O42" s="96">
        <f t="shared" si="7"/>
        <v>0</v>
      </c>
      <c r="P42" s="90">
        <f t="shared" si="2"/>
        <v>0</v>
      </c>
      <c r="Q42" s="19">
        <f t="shared" si="8"/>
        <v>0</v>
      </c>
      <c r="R42" s="91">
        <f t="shared" si="9"/>
        <v>0</v>
      </c>
      <c r="S42" s="90"/>
      <c r="T42" s="92">
        <f t="shared" si="5"/>
        <v>0</v>
      </c>
      <c r="U42" s="90"/>
      <c r="V42" s="93"/>
      <c r="W42" s="90"/>
      <c r="X42" s="90"/>
      <c r="Y42" s="90"/>
    </row>
    <row r="43" spans="1:25" s="19" customFormat="1" ht="15.75" x14ac:dyDescent="0.3">
      <c r="A43" s="82">
        <v>25</v>
      </c>
      <c r="B43" s="82">
        <v>7000014764</v>
      </c>
      <c r="C43" s="82">
        <v>10</v>
      </c>
      <c r="D43" s="83" t="s">
        <v>55</v>
      </c>
      <c r="E43" s="82">
        <v>1000050070</v>
      </c>
      <c r="F43" s="82">
        <v>84715000</v>
      </c>
      <c r="G43" s="84"/>
      <c r="H43" s="94">
        <v>0.18</v>
      </c>
      <c r="I43" s="86"/>
      <c r="J43" s="83" t="s">
        <v>60</v>
      </c>
      <c r="K43" s="82" t="s">
        <v>57</v>
      </c>
      <c r="L43" s="82">
        <v>2</v>
      </c>
      <c r="M43" s="87"/>
      <c r="N43" s="95" t="str">
        <f t="shared" si="6"/>
        <v>Included</v>
      </c>
      <c r="O43" s="96">
        <f t="shared" si="7"/>
        <v>0</v>
      </c>
      <c r="P43" s="90">
        <f t="shared" si="2"/>
        <v>0</v>
      </c>
      <c r="Q43" s="19">
        <f t="shared" si="8"/>
        <v>0</v>
      </c>
      <c r="R43" s="91">
        <f t="shared" si="9"/>
        <v>0</v>
      </c>
      <c r="S43" s="90"/>
      <c r="T43" s="92">
        <f t="shared" si="5"/>
        <v>0</v>
      </c>
      <c r="U43" s="90"/>
      <c r="V43" s="93"/>
      <c r="W43" s="90"/>
      <c r="X43" s="90"/>
      <c r="Y43" s="90"/>
    </row>
    <row r="44" spans="1:25" s="19" customFormat="1" ht="15.75" x14ac:dyDescent="0.3">
      <c r="A44" s="82">
        <v>26</v>
      </c>
      <c r="B44" s="82">
        <v>7000014765</v>
      </c>
      <c r="C44" s="82">
        <v>10</v>
      </c>
      <c r="D44" s="83" t="s">
        <v>55</v>
      </c>
      <c r="E44" s="82">
        <v>1000050072</v>
      </c>
      <c r="F44" s="82">
        <v>84715000</v>
      </c>
      <c r="G44" s="84"/>
      <c r="H44" s="94">
        <v>0.18</v>
      </c>
      <c r="I44" s="86"/>
      <c r="J44" s="83" t="s">
        <v>61</v>
      </c>
      <c r="K44" s="82" t="s">
        <v>57</v>
      </c>
      <c r="L44" s="82">
        <v>2</v>
      </c>
      <c r="M44" s="87"/>
      <c r="N44" s="95" t="str">
        <f>IF(M44=0, "Included",IF(ISERROR(L44*M44), M44, L44*M44))</f>
        <v>Included</v>
      </c>
      <c r="O44" s="96">
        <f>R44</f>
        <v>0</v>
      </c>
      <c r="P44" s="90">
        <f t="shared" si="2"/>
        <v>0</v>
      </c>
      <c r="Q44" s="19">
        <f>IF(N44="Included",0,N44)</f>
        <v>0</v>
      </c>
      <c r="R44" s="91">
        <f>IF(I44="", H44*Q44,I44*Q44)</f>
        <v>0</v>
      </c>
      <c r="S44" s="90"/>
      <c r="T44" s="92">
        <f t="shared" si="5"/>
        <v>0</v>
      </c>
      <c r="U44" s="90"/>
      <c r="V44" s="93"/>
      <c r="W44" s="90"/>
      <c r="X44" s="90"/>
      <c r="Y44" s="90"/>
    </row>
    <row r="45" spans="1:25" s="19" customFormat="1" ht="15.75" x14ac:dyDescent="0.3">
      <c r="A45" s="82">
        <v>27</v>
      </c>
      <c r="B45" s="82">
        <v>7000014766</v>
      </c>
      <c r="C45" s="82">
        <v>10</v>
      </c>
      <c r="D45" s="83" t="s">
        <v>55</v>
      </c>
      <c r="E45" s="82">
        <v>1000050071</v>
      </c>
      <c r="F45" s="82">
        <v>84715000</v>
      </c>
      <c r="G45" s="84"/>
      <c r="H45" s="94">
        <v>0.18</v>
      </c>
      <c r="I45" s="86"/>
      <c r="J45" s="83" t="s">
        <v>62</v>
      </c>
      <c r="K45" s="82" t="s">
        <v>57</v>
      </c>
      <c r="L45" s="82">
        <v>2</v>
      </c>
      <c r="M45" s="87"/>
      <c r="N45" s="95" t="str">
        <f>IF(M45=0, "Included",IF(ISERROR(L45*M45), M45, L45*M45))</f>
        <v>Included</v>
      </c>
      <c r="O45" s="96">
        <f>R45</f>
        <v>0</v>
      </c>
      <c r="P45" s="90">
        <f t="shared" si="2"/>
        <v>0</v>
      </c>
      <c r="Q45" s="19">
        <f>IF(N45="Included",0,N45)</f>
        <v>0</v>
      </c>
      <c r="R45" s="91">
        <f>IF(I45="", H45*Q45,I45*Q45)</f>
        <v>0</v>
      </c>
      <c r="S45" s="90"/>
      <c r="T45" s="92">
        <f t="shared" si="5"/>
        <v>0</v>
      </c>
      <c r="U45" s="90"/>
      <c r="V45" s="93"/>
      <c r="W45" s="90"/>
      <c r="X45" s="90"/>
      <c r="Y45" s="90"/>
    </row>
    <row r="46" spans="1:25" s="19" customFormat="1" ht="31.5" x14ac:dyDescent="0.3">
      <c r="A46" s="82">
        <v>28</v>
      </c>
      <c r="B46" s="82">
        <v>7000014767</v>
      </c>
      <c r="C46" s="82">
        <v>10</v>
      </c>
      <c r="D46" s="83" t="s">
        <v>55</v>
      </c>
      <c r="E46" s="82">
        <v>1000022680</v>
      </c>
      <c r="F46" s="82">
        <v>84715000</v>
      </c>
      <c r="G46" s="84"/>
      <c r="H46" s="94">
        <v>0.18</v>
      </c>
      <c r="I46" s="86"/>
      <c r="J46" s="83" t="s">
        <v>63</v>
      </c>
      <c r="K46" s="82" t="s">
        <v>57</v>
      </c>
      <c r="L46" s="82">
        <v>2</v>
      </c>
      <c r="M46" s="87"/>
      <c r="N46" s="95" t="str">
        <f>IF(M46=0, "Included",IF(ISERROR(L46*M46), M46, L46*M46))</f>
        <v>Included</v>
      </c>
      <c r="O46" s="96">
        <f>R46</f>
        <v>0</v>
      </c>
      <c r="P46" s="90">
        <f t="shared" si="2"/>
        <v>0</v>
      </c>
      <c r="Q46" s="19">
        <f>IF(N46="Included",0,N46)</f>
        <v>0</v>
      </c>
      <c r="R46" s="91">
        <f>IF(I46="", H46*Q46,I46*Q46)</f>
        <v>0</v>
      </c>
      <c r="S46" s="90"/>
      <c r="T46" s="92">
        <f t="shared" si="5"/>
        <v>0</v>
      </c>
      <c r="U46" s="90"/>
      <c r="V46" s="93"/>
      <c r="W46" s="90"/>
      <c r="X46" s="90"/>
      <c r="Y46" s="90"/>
    </row>
    <row r="47" spans="1:25" s="19" customFormat="1" ht="15.75" x14ac:dyDescent="0.3">
      <c r="A47" s="82">
        <v>29</v>
      </c>
      <c r="B47" s="82">
        <v>7000014768</v>
      </c>
      <c r="C47" s="82">
        <v>10</v>
      </c>
      <c r="D47" s="83" t="s">
        <v>55</v>
      </c>
      <c r="E47" s="82">
        <v>1000028005</v>
      </c>
      <c r="F47" s="82">
        <v>84715000</v>
      </c>
      <c r="G47" s="84"/>
      <c r="H47" s="94">
        <v>0.18</v>
      </c>
      <c r="I47" s="86"/>
      <c r="J47" s="83" t="s">
        <v>64</v>
      </c>
      <c r="K47" s="82" t="s">
        <v>57</v>
      </c>
      <c r="L47" s="82">
        <v>2</v>
      </c>
      <c r="M47" s="87"/>
      <c r="N47" s="95" t="str">
        <f>IF(M47=0, "Included",IF(ISERROR(L47*M47), M47, L47*M47))</f>
        <v>Included</v>
      </c>
      <c r="O47" s="96">
        <f>R47</f>
        <v>0</v>
      </c>
      <c r="P47" s="90">
        <f t="shared" si="2"/>
        <v>0</v>
      </c>
      <c r="Q47" s="19">
        <f>IF(N47="Included",0,N47)</f>
        <v>0</v>
      </c>
      <c r="R47" s="91">
        <f>IF(I47="", H47*Q47,I47*Q47)</f>
        <v>0</v>
      </c>
      <c r="S47" s="90"/>
      <c r="T47" s="92">
        <f t="shared" si="5"/>
        <v>0</v>
      </c>
      <c r="U47" s="90"/>
      <c r="V47" s="93"/>
      <c r="W47" s="90"/>
      <c r="X47" s="90"/>
      <c r="Y47" s="90"/>
    </row>
    <row r="48" spans="1:25" s="19" customFormat="1" ht="15.75" x14ac:dyDescent="0.3">
      <c r="A48" s="82">
        <v>30</v>
      </c>
      <c r="B48" s="82">
        <v>7000014769</v>
      </c>
      <c r="C48" s="82">
        <v>10</v>
      </c>
      <c r="D48" s="83" t="s">
        <v>55</v>
      </c>
      <c r="E48" s="82">
        <v>1000010548</v>
      </c>
      <c r="F48" s="82">
        <v>84715000</v>
      </c>
      <c r="G48" s="84"/>
      <c r="H48" s="94">
        <v>0.18</v>
      </c>
      <c r="I48" s="86"/>
      <c r="J48" s="83" t="s">
        <v>65</v>
      </c>
      <c r="K48" s="82" t="s">
        <v>57</v>
      </c>
      <c r="L48" s="82">
        <v>2</v>
      </c>
      <c r="M48" s="87"/>
      <c r="N48" s="95" t="str">
        <f>IF(M48=0, "Included",IF(ISERROR(L48*M48), M48, L48*M48))</f>
        <v>Included</v>
      </c>
      <c r="O48" s="96">
        <f>R48</f>
        <v>0</v>
      </c>
      <c r="P48" s="90">
        <f t="shared" si="2"/>
        <v>0</v>
      </c>
      <c r="Q48" s="19">
        <f>IF(N48="Included",0,N48)</f>
        <v>0</v>
      </c>
      <c r="R48" s="91">
        <f>IF(I48="", H48*Q48,I48*Q48)</f>
        <v>0</v>
      </c>
      <c r="S48" s="90"/>
      <c r="T48" s="92">
        <f t="shared" si="5"/>
        <v>0</v>
      </c>
      <c r="U48" s="90"/>
      <c r="V48" s="93"/>
      <c r="W48" s="90"/>
      <c r="X48" s="90"/>
      <c r="Y48" s="90"/>
    </row>
    <row r="49" spans="1:25" s="19" customFormat="1" ht="15.75" x14ac:dyDescent="0.3">
      <c r="A49" s="82">
        <v>31</v>
      </c>
      <c r="B49" s="82">
        <v>7000014770</v>
      </c>
      <c r="C49" s="82">
        <v>10</v>
      </c>
      <c r="D49" s="83" t="s">
        <v>55</v>
      </c>
      <c r="E49" s="82">
        <v>1000049898</v>
      </c>
      <c r="F49" s="82">
        <v>84715000</v>
      </c>
      <c r="G49" s="84"/>
      <c r="H49" s="94">
        <v>0.18</v>
      </c>
      <c r="I49" s="86"/>
      <c r="J49" s="83" t="s">
        <v>66</v>
      </c>
      <c r="K49" s="82" t="s">
        <v>57</v>
      </c>
      <c r="L49" s="82">
        <v>2</v>
      </c>
      <c r="M49" s="87"/>
      <c r="N49" s="95" t="str">
        <f t="shared" ref="N49:N56" si="10">IF(M49=0, "Included",IF(ISERROR(L49*M49), M49, L49*M49))</f>
        <v>Included</v>
      </c>
      <c r="O49" s="96">
        <f t="shared" ref="O49:O56" si="11">R49</f>
        <v>0</v>
      </c>
      <c r="P49" s="90">
        <f t="shared" si="2"/>
        <v>0</v>
      </c>
      <c r="Q49" s="19">
        <f t="shared" ref="Q49:Q56" si="12">IF(N49="Included",0,N49)</f>
        <v>0</v>
      </c>
      <c r="R49" s="91">
        <f t="shared" ref="R49:R56" si="13">IF(I49="", H49*Q49,I49*Q49)</f>
        <v>0</v>
      </c>
      <c r="S49" s="90"/>
      <c r="T49" s="92">
        <f t="shared" si="5"/>
        <v>0</v>
      </c>
      <c r="U49" s="90"/>
      <c r="V49" s="93"/>
      <c r="W49" s="90"/>
      <c r="X49" s="90"/>
      <c r="Y49" s="90"/>
    </row>
    <row r="50" spans="1:25" s="19" customFormat="1" ht="15.75" x14ac:dyDescent="0.3">
      <c r="A50" s="82">
        <v>32</v>
      </c>
      <c r="B50" s="82">
        <v>7000014771</v>
      </c>
      <c r="C50" s="82">
        <v>10</v>
      </c>
      <c r="D50" s="83" t="s">
        <v>55</v>
      </c>
      <c r="E50" s="82">
        <v>1000050056</v>
      </c>
      <c r="F50" s="82">
        <v>84715000</v>
      </c>
      <c r="G50" s="84"/>
      <c r="H50" s="94">
        <v>0.18</v>
      </c>
      <c r="I50" s="86"/>
      <c r="J50" s="83" t="s">
        <v>67</v>
      </c>
      <c r="K50" s="82" t="s">
        <v>57</v>
      </c>
      <c r="L50" s="82">
        <v>2</v>
      </c>
      <c r="M50" s="87"/>
      <c r="N50" s="95" t="str">
        <f t="shared" si="10"/>
        <v>Included</v>
      </c>
      <c r="O50" s="96">
        <f t="shared" si="11"/>
        <v>0</v>
      </c>
      <c r="P50" s="90">
        <f t="shared" si="2"/>
        <v>0</v>
      </c>
      <c r="Q50" s="19">
        <f t="shared" si="12"/>
        <v>0</v>
      </c>
      <c r="R50" s="91">
        <f t="shared" si="13"/>
        <v>0</v>
      </c>
      <c r="S50" s="90"/>
      <c r="T50" s="92">
        <f t="shared" si="5"/>
        <v>0</v>
      </c>
      <c r="U50" s="90"/>
      <c r="V50" s="93"/>
      <c r="W50" s="90"/>
      <c r="X50" s="90"/>
      <c r="Y50" s="90"/>
    </row>
    <row r="51" spans="1:25" s="19" customFormat="1" ht="31.5" x14ac:dyDescent="0.3">
      <c r="A51" s="82">
        <v>33</v>
      </c>
      <c r="B51" s="82">
        <v>7000014772</v>
      </c>
      <c r="C51" s="82">
        <v>10</v>
      </c>
      <c r="D51" s="83" t="s">
        <v>55</v>
      </c>
      <c r="E51" s="82">
        <v>1000018754</v>
      </c>
      <c r="F51" s="82">
        <v>84715000</v>
      </c>
      <c r="G51" s="84"/>
      <c r="H51" s="94">
        <v>0.18</v>
      </c>
      <c r="I51" s="86"/>
      <c r="J51" s="83" t="s">
        <v>68</v>
      </c>
      <c r="K51" s="82" t="s">
        <v>57</v>
      </c>
      <c r="L51" s="82">
        <v>2</v>
      </c>
      <c r="M51" s="87"/>
      <c r="N51" s="95" t="str">
        <f t="shared" si="10"/>
        <v>Included</v>
      </c>
      <c r="O51" s="96">
        <f t="shared" si="11"/>
        <v>0</v>
      </c>
      <c r="P51" s="90">
        <f t="shared" si="2"/>
        <v>0</v>
      </c>
      <c r="Q51" s="19">
        <f t="shared" si="12"/>
        <v>0</v>
      </c>
      <c r="R51" s="91">
        <f t="shared" si="13"/>
        <v>0</v>
      </c>
      <c r="S51" s="90"/>
      <c r="T51" s="92">
        <f t="shared" si="5"/>
        <v>0</v>
      </c>
      <c r="U51" s="90"/>
      <c r="V51" s="93"/>
      <c r="W51" s="90"/>
      <c r="X51" s="90"/>
      <c r="Y51" s="90"/>
    </row>
    <row r="52" spans="1:25" s="19" customFormat="1" ht="15.75" x14ac:dyDescent="0.3">
      <c r="A52" s="82">
        <v>34</v>
      </c>
      <c r="B52" s="82">
        <v>7000014773</v>
      </c>
      <c r="C52" s="82">
        <v>10</v>
      </c>
      <c r="D52" s="83" t="s">
        <v>55</v>
      </c>
      <c r="E52" s="82">
        <v>1000010546</v>
      </c>
      <c r="F52" s="82">
        <v>84715000</v>
      </c>
      <c r="G52" s="84"/>
      <c r="H52" s="94">
        <v>0.18</v>
      </c>
      <c r="I52" s="86"/>
      <c r="J52" s="83" t="s">
        <v>69</v>
      </c>
      <c r="K52" s="82" t="s">
        <v>57</v>
      </c>
      <c r="L52" s="82">
        <v>2</v>
      </c>
      <c r="M52" s="87"/>
      <c r="N52" s="95" t="str">
        <f t="shared" si="10"/>
        <v>Included</v>
      </c>
      <c r="O52" s="96">
        <f t="shared" si="11"/>
        <v>0</v>
      </c>
      <c r="P52" s="90">
        <f t="shared" si="2"/>
        <v>0</v>
      </c>
      <c r="Q52" s="19">
        <f t="shared" si="12"/>
        <v>0</v>
      </c>
      <c r="R52" s="91">
        <f t="shared" si="13"/>
        <v>0</v>
      </c>
      <c r="S52" s="90"/>
      <c r="T52" s="92">
        <f t="shared" si="5"/>
        <v>0</v>
      </c>
      <c r="U52" s="90"/>
      <c r="V52" s="93"/>
      <c r="W52" s="90"/>
      <c r="X52" s="90"/>
      <c r="Y52" s="90"/>
    </row>
    <row r="53" spans="1:25" s="19" customFormat="1" ht="15.75" x14ac:dyDescent="0.3">
      <c r="A53" s="82">
        <v>35</v>
      </c>
      <c r="B53" s="82">
        <v>7000014774</v>
      </c>
      <c r="C53" s="82">
        <v>10</v>
      </c>
      <c r="D53" s="83" t="s">
        <v>55</v>
      </c>
      <c r="E53" s="82">
        <v>1000053075</v>
      </c>
      <c r="F53" s="82">
        <v>85176930</v>
      </c>
      <c r="G53" s="84"/>
      <c r="H53" s="94">
        <v>0.18</v>
      </c>
      <c r="I53" s="86"/>
      <c r="J53" s="83" t="s">
        <v>70</v>
      </c>
      <c r="K53" s="82" t="s">
        <v>57</v>
      </c>
      <c r="L53" s="82">
        <v>1</v>
      </c>
      <c r="M53" s="87"/>
      <c r="N53" s="95" t="str">
        <f t="shared" si="10"/>
        <v>Included</v>
      </c>
      <c r="O53" s="96">
        <f t="shared" si="11"/>
        <v>0</v>
      </c>
      <c r="P53" s="90">
        <f t="shared" si="2"/>
        <v>0</v>
      </c>
      <c r="Q53" s="19">
        <f t="shared" si="12"/>
        <v>0</v>
      </c>
      <c r="R53" s="91">
        <f t="shared" si="13"/>
        <v>0</v>
      </c>
      <c r="S53" s="90"/>
      <c r="T53" s="92">
        <f t="shared" si="5"/>
        <v>0</v>
      </c>
      <c r="U53" s="90"/>
      <c r="V53" s="93"/>
      <c r="W53" s="90"/>
      <c r="X53" s="90"/>
      <c r="Y53" s="90"/>
    </row>
    <row r="54" spans="1:25" s="19" customFormat="1" ht="15.75" x14ac:dyDescent="0.3">
      <c r="A54" s="82">
        <v>36</v>
      </c>
      <c r="B54" s="82">
        <v>7000014775</v>
      </c>
      <c r="C54" s="82">
        <v>10</v>
      </c>
      <c r="D54" s="83" t="s">
        <v>55</v>
      </c>
      <c r="E54" s="82">
        <v>1000050060</v>
      </c>
      <c r="F54" s="82">
        <v>85176930</v>
      </c>
      <c r="G54" s="84"/>
      <c r="H54" s="94">
        <v>0.18</v>
      </c>
      <c r="I54" s="86"/>
      <c r="J54" s="83" t="s">
        <v>71</v>
      </c>
      <c r="K54" s="82" t="s">
        <v>37</v>
      </c>
      <c r="L54" s="82">
        <v>1</v>
      </c>
      <c r="M54" s="87"/>
      <c r="N54" s="95" t="str">
        <f t="shared" si="10"/>
        <v>Included</v>
      </c>
      <c r="O54" s="96">
        <f t="shared" si="11"/>
        <v>0</v>
      </c>
      <c r="P54" s="90">
        <f t="shared" si="2"/>
        <v>0</v>
      </c>
      <c r="Q54" s="19">
        <f t="shared" si="12"/>
        <v>0</v>
      </c>
      <c r="R54" s="91">
        <f t="shared" si="13"/>
        <v>0</v>
      </c>
      <c r="S54" s="90"/>
      <c r="T54" s="92">
        <f t="shared" si="5"/>
        <v>0</v>
      </c>
      <c r="U54" s="90"/>
      <c r="V54" s="93"/>
      <c r="W54" s="90"/>
      <c r="X54" s="90"/>
      <c r="Y54" s="90"/>
    </row>
    <row r="55" spans="1:25" s="19" customFormat="1" ht="63" x14ac:dyDescent="0.3">
      <c r="A55" s="82">
        <v>37</v>
      </c>
      <c r="B55" s="82">
        <v>7000014776</v>
      </c>
      <c r="C55" s="82">
        <v>10</v>
      </c>
      <c r="D55" s="83" t="s">
        <v>55</v>
      </c>
      <c r="E55" s="82">
        <v>1000050062</v>
      </c>
      <c r="F55" s="82">
        <v>85176930</v>
      </c>
      <c r="G55" s="84"/>
      <c r="H55" s="94">
        <v>0.18</v>
      </c>
      <c r="I55" s="86"/>
      <c r="J55" s="83" t="s">
        <v>72</v>
      </c>
      <c r="K55" s="82" t="s">
        <v>37</v>
      </c>
      <c r="L55" s="82">
        <v>1</v>
      </c>
      <c r="M55" s="87"/>
      <c r="N55" s="95" t="str">
        <f t="shared" si="10"/>
        <v>Included</v>
      </c>
      <c r="O55" s="96">
        <f t="shared" si="11"/>
        <v>0</v>
      </c>
      <c r="P55" s="90">
        <f t="shared" si="2"/>
        <v>0</v>
      </c>
      <c r="Q55" s="19">
        <f t="shared" si="12"/>
        <v>0</v>
      </c>
      <c r="R55" s="91">
        <f t="shared" si="13"/>
        <v>0</v>
      </c>
      <c r="S55" s="90"/>
      <c r="T55" s="92">
        <f t="shared" si="5"/>
        <v>0</v>
      </c>
      <c r="U55" s="90"/>
      <c r="V55" s="93"/>
      <c r="W55" s="90"/>
      <c r="X55" s="90"/>
      <c r="Y55" s="90"/>
    </row>
    <row r="56" spans="1:25" s="19" customFormat="1" ht="31.5" x14ac:dyDescent="0.3">
      <c r="A56" s="82">
        <v>38</v>
      </c>
      <c r="B56" s="82">
        <v>7000014777</v>
      </c>
      <c r="C56" s="82">
        <v>10</v>
      </c>
      <c r="D56" s="83" t="s">
        <v>55</v>
      </c>
      <c r="E56" s="82">
        <v>1000049896</v>
      </c>
      <c r="F56" s="82">
        <v>85176930</v>
      </c>
      <c r="G56" s="84"/>
      <c r="H56" s="94">
        <v>0.18</v>
      </c>
      <c r="I56" s="86"/>
      <c r="J56" s="83" t="s">
        <v>73</v>
      </c>
      <c r="K56" s="82" t="s">
        <v>37</v>
      </c>
      <c r="L56" s="82">
        <v>1</v>
      </c>
      <c r="M56" s="87"/>
      <c r="N56" s="95" t="str">
        <f t="shared" si="10"/>
        <v>Included</v>
      </c>
      <c r="O56" s="96">
        <f t="shared" si="11"/>
        <v>0</v>
      </c>
      <c r="P56" s="90">
        <f t="shared" si="2"/>
        <v>0</v>
      </c>
      <c r="Q56" s="19">
        <f t="shared" si="12"/>
        <v>0</v>
      </c>
      <c r="R56" s="91">
        <f t="shared" si="13"/>
        <v>0</v>
      </c>
      <c r="S56" s="90"/>
      <c r="T56" s="92">
        <f t="shared" si="5"/>
        <v>0</v>
      </c>
      <c r="U56" s="90"/>
      <c r="V56" s="93"/>
      <c r="W56" s="90"/>
      <c r="X56" s="90"/>
      <c r="Y56" s="90"/>
    </row>
    <row r="57" spans="1:25" s="19" customFormat="1" ht="31.5" x14ac:dyDescent="0.3">
      <c r="A57" s="82">
        <v>39</v>
      </c>
      <c r="B57" s="82">
        <v>7000014799</v>
      </c>
      <c r="C57" s="82">
        <v>10</v>
      </c>
      <c r="D57" s="83" t="s">
        <v>74</v>
      </c>
      <c r="E57" s="82">
        <v>1000026452</v>
      </c>
      <c r="F57" s="82">
        <v>85389000</v>
      </c>
      <c r="G57" s="84"/>
      <c r="H57" s="94">
        <v>0.18</v>
      </c>
      <c r="I57" s="86"/>
      <c r="J57" s="83" t="s">
        <v>75</v>
      </c>
      <c r="K57" s="82" t="s">
        <v>57</v>
      </c>
      <c r="L57" s="82">
        <v>2</v>
      </c>
      <c r="M57" s="87"/>
      <c r="N57" s="95" t="str">
        <f t="shared" si="6"/>
        <v>Included</v>
      </c>
      <c r="O57" s="96">
        <f t="shared" si="7"/>
        <v>0</v>
      </c>
      <c r="P57" s="90">
        <f t="shared" si="2"/>
        <v>0</v>
      </c>
      <c r="Q57" s="19">
        <f t="shared" si="8"/>
        <v>0</v>
      </c>
      <c r="R57" s="91">
        <f t="shared" si="9"/>
        <v>0</v>
      </c>
      <c r="S57" s="90"/>
      <c r="T57" s="92">
        <f t="shared" si="5"/>
        <v>0</v>
      </c>
      <c r="U57" s="90"/>
      <c r="V57" s="93"/>
      <c r="W57" s="90"/>
      <c r="X57" s="90"/>
      <c r="Y57" s="90"/>
    </row>
    <row r="58" spans="1:25" s="19" customFormat="1" ht="15.75" x14ac:dyDescent="0.3">
      <c r="A58" s="82">
        <v>40</v>
      </c>
      <c r="B58" s="82">
        <v>7000014800</v>
      </c>
      <c r="C58" s="82">
        <v>10</v>
      </c>
      <c r="D58" s="83" t="s">
        <v>74</v>
      </c>
      <c r="E58" s="82">
        <v>1000031361</v>
      </c>
      <c r="F58" s="82">
        <v>85389000</v>
      </c>
      <c r="G58" s="84"/>
      <c r="H58" s="94">
        <v>0.18</v>
      </c>
      <c r="I58" s="86"/>
      <c r="J58" s="83" t="s">
        <v>76</v>
      </c>
      <c r="K58" s="82" t="s">
        <v>57</v>
      </c>
      <c r="L58" s="82">
        <v>1</v>
      </c>
      <c r="M58" s="87"/>
      <c r="N58" s="95" t="str">
        <f t="shared" si="6"/>
        <v>Included</v>
      </c>
      <c r="O58" s="96">
        <f t="shared" si="7"/>
        <v>0</v>
      </c>
      <c r="P58" s="90">
        <f t="shared" si="2"/>
        <v>0</v>
      </c>
      <c r="Q58" s="19">
        <f t="shared" si="8"/>
        <v>0</v>
      </c>
      <c r="R58" s="91">
        <f t="shared" si="9"/>
        <v>0</v>
      </c>
      <c r="S58" s="90"/>
      <c r="T58" s="92">
        <f t="shared" si="5"/>
        <v>0</v>
      </c>
      <c r="U58" s="90"/>
      <c r="V58" s="93"/>
      <c r="W58" s="90"/>
      <c r="X58" s="90"/>
      <c r="Y58" s="90"/>
    </row>
    <row r="59" spans="1:25" s="19" customFormat="1" ht="15.75" x14ac:dyDescent="0.3">
      <c r="A59" s="82">
        <v>41</v>
      </c>
      <c r="B59" s="82">
        <v>7000014801</v>
      </c>
      <c r="C59" s="82">
        <v>10</v>
      </c>
      <c r="D59" s="83" t="s">
        <v>74</v>
      </c>
      <c r="E59" s="82">
        <v>1000053101</v>
      </c>
      <c r="F59" s="82">
        <v>85176930</v>
      </c>
      <c r="G59" s="84"/>
      <c r="H59" s="94">
        <v>0.18</v>
      </c>
      <c r="I59" s="86"/>
      <c r="J59" s="83" t="s">
        <v>77</v>
      </c>
      <c r="K59" s="82" t="s">
        <v>57</v>
      </c>
      <c r="L59" s="82">
        <v>1</v>
      </c>
      <c r="M59" s="87"/>
      <c r="N59" s="95" t="str">
        <f t="shared" si="6"/>
        <v>Included</v>
      </c>
      <c r="O59" s="96">
        <f t="shared" si="7"/>
        <v>0</v>
      </c>
      <c r="P59" s="90">
        <f t="shared" si="2"/>
        <v>0</v>
      </c>
      <c r="Q59" s="19">
        <f t="shared" si="8"/>
        <v>0</v>
      </c>
      <c r="R59" s="91">
        <f t="shared" si="9"/>
        <v>0</v>
      </c>
      <c r="S59" s="90"/>
      <c r="T59" s="92">
        <f t="shared" si="5"/>
        <v>0</v>
      </c>
      <c r="U59" s="90"/>
      <c r="V59" s="93"/>
      <c r="W59" s="90"/>
      <c r="X59" s="90"/>
      <c r="Y59" s="90"/>
    </row>
    <row r="60" spans="1:25" s="19" customFormat="1" ht="31.5" x14ac:dyDescent="0.3">
      <c r="A60" s="82">
        <v>42</v>
      </c>
      <c r="B60" s="82">
        <v>7000014802</v>
      </c>
      <c r="C60" s="82">
        <v>10</v>
      </c>
      <c r="D60" s="83" t="s">
        <v>78</v>
      </c>
      <c r="E60" s="82">
        <v>1000053106</v>
      </c>
      <c r="F60" s="82">
        <v>85176930</v>
      </c>
      <c r="G60" s="84"/>
      <c r="H60" s="94">
        <v>0.18</v>
      </c>
      <c r="I60" s="86"/>
      <c r="J60" s="83" t="s">
        <v>79</v>
      </c>
      <c r="K60" s="82" t="s">
        <v>57</v>
      </c>
      <c r="L60" s="82">
        <v>6</v>
      </c>
      <c r="M60" s="87"/>
      <c r="N60" s="95" t="str">
        <f t="shared" si="6"/>
        <v>Included</v>
      </c>
      <c r="O60" s="96">
        <f t="shared" si="7"/>
        <v>0</v>
      </c>
      <c r="P60" s="90">
        <f t="shared" si="2"/>
        <v>0</v>
      </c>
      <c r="Q60" s="19">
        <f t="shared" si="8"/>
        <v>0</v>
      </c>
      <c r="R60" s="91">
        <f t="shared" si="9"/>
        <v>0</v>
      </c>
      <c r="S60" s="90"/>
      <c r="T60" s="92">
        <f t="shared" si="5"/>
        <v>0</v>
      </c>
      <c r="U60" s="90"/>
      <c r="V60" s="93"/>
      <c r="W60" s="90"/>
      <c r="X60" s="90"/>
      <c r="Y60" s="90"/>
    </row>
    <row r="61" spans="1:25" s="19" customFormat="1" ht="31.5" x14ac:dyDescent="0.3">
      <c r="A61" s="82">
        <v>43</v>
      </c>
      <c r="B61" s="82">
        <v>7000014803</v>
      </c>
      <c r="C61" s="82">
        <v>10</v>
      </c>
      <c r="D61" s="83" t="s">
        <v>78</v>
      </c>
      <c r="E61" s="82">
        <v>1000053107</v>
      </c>
      <c r="F61" s="82">
        <v>85176930</v>
      </c>
      <c r="G61" s="84"/>
      <c r="H61" s="94">
        <v>0.18</v>
      </c>
      <c r="I61" s="86"/>
      <c r="J61" s="83" t="s">
        <v>80</v>
      </c>
      <c r="K61" s="82" t="s">
        <v>57</v>
      </c>
      <c r="L61" s="82">
        <v>4</v>
      </c>
      <c r="M61" s="87"/>
      <c r="N61" s="95" t="str">
        <f t="shared" si="6"/>
        <v>Included</v>
      </c>
      <c r="O61" s="96">
        <f t="shared" si="7"/>
        <v>0</v>
      </c>
      <c r="P61" s="90">
        <f t="shared" si="2"/>
        <v>0</v>
      </c>
      <c r="Q61" s="19">
        <f t="shared" si="8"/>
        <v>0</v>
      </c>
      <c r="R61" s="91">
        <f t="shared" si="9"/>
        <v>0</v>
      </c>
      <c r="S61" s="90"/>
      <c r="T61" s="92">
        <f t="shared" si="5"/>
        <v>0</v>
      </c>
      <c r="U61" s="90"/>
      <c r="V61" s="93"/>
      <c r="W61" s="90"/>
      <c r="X61" s="90"/>
      <c r="Y61" s="90"/>
    </row>
    <row r="62" spans="1:25" s="19" customFormat="1" ht="31.5" x14ac:dyDescent="0.3">
      <c r="A62" s="82">
        <v>44</v>
      </c>
      <c r="B62" s="82">
        <v>7000014804</v>
      </c>
      <c r="C62" s="82">
        <v>10</v>
      </c>
      <c r="D62" s="83" t="s">
        <v>81</v>
      </c>
      <c r="E62" s="82">
        <v>1000053096</v>
      </c>
      <c r="F62" s="82">
        <v>85176930</v>
      </c>
      <c r="G62" s="84"/>
      <c r="H62" s="94">
        <v>0.18</v>
      </c>
      <c r="I62" s="86"/>
      <c r="J62" s="83" t="s">
        <v>82</v>
      </c>
      <c r="K62" s="82" t="s">
        <v>57</v>
      </c>
      <c r="L62" s="82">
        <v>4</v>
      </c>
      <c r="M62" s="87"/>
      <c r="N62" s="95" t="str">
        <f>IF(M62=0, "Included",IF(ISERROR(L62*M62), M62, L62*M62))</f>
        <v>Included</v>
      </c>
      <c r="O62" s="96">
        <f>R62</f>
        <v>0</v>
      </c>
      <c r="P62" s="90">
        <f t="shared" si="2"/>
        <v>0</v>
      </c>
      <c r="Q62" s="19">
        <f>IF(N62="Included",0,N62)</f>
        <v>0</v>
      </c>
      <c r="R62" s="91">
        <f>IF(I62="", H62*Q62,I62*Q62)</f>
        <v>0</v>
      </c>
      <c r="S62" s="90"/>
      <c r="T62" s="92">
        <f t="shared" si="5"/>
        <v>0</v>
      </c>
      <c r="U62" s="90"/>
      <c r="V62" s="93"/>
      <c r="W62" s="90"/>
      <c r="X62" s="90"/>
      <c r="Y62" s="90"/>
    </row>
    <row r="63" spans="1:25" s="19" customFormat="1" ht="31.5" x14ac:dyDescent="0.3">
      <c r="A63" s="82">
        <v>45</v>
      </c>
      <c r="B63" s="82">
        <v>7000014805</v>
      </c>
      <c r="C63" s="82">
        <v>10</v>
      </c>
      <c r="D63" s="83" t="s">
        <v>81</v>
      </c>
      <c r="E63" s="82">
        <v>1000053095</v>
      </c>
      <c r="F63" s="82">
        <v>85176930</v>
      </c>
      <c r="G63" s="84"/>
      <c r="H63" s="94">
        <v>0.18</v>
      </c>
      <c r="I63" s="86"/>
      <c r="J63" s="83" t="s">
        <v>83</v>
      </c>
      <c r="K63" s="82" t="s">
        <v>57</v>
      </c>
      <c r="L63" s="82">
        <v>2</v>
      </c>
      <c r="M63" s="87"/>
      <c r="N63" s="95" t="str">
        <f>IF(M63=0, "Included",IF(ISERROR(L63*M63), M63, L63*M63))</f>
        <v>Included</v>
      </c>
      <c r="O63" s="96">
        <f>R63</f>
        <v>0</v>
      </c>
      <c r="P63" s="90">
        <f t="shared" si="2"/>
        <v>0</v>
      </c>
      <c r="Q63" s="19">
        <f>IF(N63="Included",0,N63)</f>
        <v>0</v>
      </c>
      <c r="R63" s="91">
        <f>IF(I63="", H63*Q63,I63*Q63)</f>
        <v>0</v>
      </c>
      <c r="S63" s="90"/>
      <c r="T63" s="92">
        <f t="shared" si="5"/>
        <v>0</v>
      </c>
      <c r="U63" s="90"/>
      <c r="V63" s="93"/>
      <c r="W63" s="90"/>
      <c r="X63" s="90"/>
      <c r="Y63" s="90"/>
    </row>
    <row r="64" spans="1:25" s="19" customFormat="1" ht="31.5" x14ac:dyDescent="0.3">
      <c r="A64" s="82">
        <v>46</v>
      </c>
      <c r="B64" s="82">
        <v>7000014806</v>
      </c>
      <c r="C64" s="82">
        <v>10</v>
      </c>
      <c r="D64" s="83" t="s">
        <v>84</v>
      </c>
      <c r="E64" s="82">
        <v>1000053099</v>
      </c>
      <c r="F64" s="82">
        <v>85176930</v>
      </c>
      <c r="G64" s="84"/>
      <c r="H64" s="94">
        <v>0.18</v>
      </c>
      <c r="I64" s="86"/>
      <c r="J64" s="83" t="s">
        <v>85</v>
      </c>
      <c r="K64" s="82" t="s">
        <v>57</v>
      </c>
      <c r="L64" s="82">
        <v>2</v>
      </c>
      <c r="M64" s="87"/>
      <c r="N64" s="95" t="str">
        <f t="shared" ref="N64:N122" si="14">IF(M64=0, "Included",IF(ISERROR(L64*M64), M64, L64*M64))</f>
        <v>Included</v>
      </c>
      <c r="O64" s="96">
        <f t="shared" ref="O64:O122" si="15">R64</f>
        <v>0</v>
      </c>
      <c r="P64" s="90">
        <f t="shared" si="2"/>
        <v>0</v>
      </c>
      <c r="Q64" s="19">
        <f t="shared" ref="Q64:Q122" si="16">IF(N64="Included",0,N64)</f>
        <v>0</v>
      </c>
      <c r="R64" s="91">
        <f t="shared" ref="R64:R122" si="17">IF(I64="", H64*Q64,I64*Q64)</f>
        <v>0</v>
      </c>
      <c r="S64" s="90"/>
      <c r="T64" s="92">
        <f t="shared" si="5"/>
        <v>0</v>
      </c>
      <c r="U64" s="90"/>
      <c r="V64" s="93"/>
      <c r="W64" s="90"/>
      <c r="X64" s="90"/>
      <c r="Y64" s="90"/>
    </row>
    <row r="65" spans="1:25" s="19" customFormat="1" ht="47.25" x14ac:dyDescent="0.3">
      <c r="A65" s="82">
        <v>47</v>
      </c>
      <c r="B65" s="82">
        <v>7000014807</v>
      </c>
      <c r="C65" s="82">
        <v>10</v>
      </c>
      <c r="D65" s="83" t="s">
        <v>84</v>
      </c>
      <c r="E65" s="82">
        <v>1000053097</v>
      </c>
      <c r="F65" s="82">
        <v>85176930</v>
      </c>
      <c r="G65" s="84"/>
      <c r="H65" s="94">
        <v>0.18</v>
      </c>
      <c r="I65" s="86"/>
      <c r="J65" s="83" t="s">
        <v>86</v>
      </c>
      <c r="K65" s="82" t="s">
        <v>57</v>
      </c>
      <c r="L65" s="82">
        <v>2</v>
      </c>
      <c r="M65" s="87"/>
      <c r="N65" s="95" t="str">
        <f t="shared" si="14"/>
        <v>Included</v>
      </c>
      <c r="O65" s="96">
        <f t="shared" si="15"/>
        <v>0</v>
      </c>
      <c r="P65" s="90">
        <f t="shared" si="2"/>
        <v>0</v>
      </c>
      <c r="Q65" s="19">
        <f t="shared" si="16"/>
        <v>0</v>
      </c>
      <c r="R65" s="91">
        <f t="shared" si="17"/>
        <v>0</v>
      </c>
      <c r="S65" s="90"/>
      <c r="T65" s="92">
        <f t="shared" si="5"/>
        <v>0</v>
      </c>
      <c r="U65" s="90"/>
      <c r="V65" s="93"/>
      <c r="W65" s="90"/>
      <c r="X65" s="90"/>
      <c r="Y65" s="90"/>
    </row>
    <row r="66" spans="1:25" s="19" customFormat="1" ht="31.5" x14ac:dyDescent="0.3">
      <c r="A66" s="82">
        <v>48</v>
      </c>
      <c r="B66" s="82">
        <v>7000014808</v>
      </c>
      <c r="C66" s="82">
        <v>10</v>
      </c>
      <c r="D66" s="83" t="s">
        <v>84</v>
      </c>
      <c r="E66" s="82">
        <v>1000053100</v>
      </c>
      <c r="F66" s="82">
        <v>85176930</v>
      </c>
      <c r="G66" s="84"/>
      <c r="H66" s="94">
        <v>0.18</v>
      </c>
      <c r="I66" s="86"/>
      <c r="J66" s="83" t="s">
        <v>87</v>
      </c>
      <c r="K66" s="82" t="s">
        <v>57</v>
      </c>
      <c r="L66" s="82">
        <v>4</v>
      </c>
      <c r="M66" s="87"/>
      <c r="N66" s="95" t="str">
        <f t="shared" si="14"/>
        <v>Included</v>
      </c>
      <c r="O66" s="96">
        <f t="shared" si="15"/>
        <v>0</v>
      </c>
      <c r="P66" s="90">
        <f t="shared" si="2"/>
        <v>0</v>
      </c>
      <c r="Q66" s="19">
        <f t="shared" si="16"/>
        <v>0</v>
      </c>
      <c r="R66" s="91">
        <f t="shared" si="17"/>
        <v>0</v>
      </c>
      <c r="S66" s="90"/>
      <c r="T66" s="92">
        <f t="shared" si="5"/>
        <v>0</v>
      </c>
      <c r="U66" s="90"/>
      <c r="V66" s="93"/>
      <c r="W66" s="90"/>
      <c r="X66" s="90"/>
      <c r="Y66" s="90"/>
    </row>
    <row r="67" spans="1:25" s="19" customFormat="1" ht="31.5" x14ac:dyDescent="0.3">
      <c r="A67" s="82">
        <v>49</v>
      </c>
      <c r="B67" s="82">
        <v>7000014809</v>
      </c>
      <c r="C67" s="82">
        <v>10</v>
      </c>
      <c r="D67" s="83" t="s">
        <v>84</v>
      </c>
      <c r="E67" s="82">
        <v>1000053098</v>
      </c>
      <c r="F67" s="82">
        <v>85176930</v>
      </c>
      <c r="G67" s="84"/>
      <c r="H67" s="94">
        <v>0.18</v>
      </c>
      <c r="I67" s="86"/>
      <c r="J67" s="83" t="s">
        <v>88</v>
      </c>
      <c r="K67" s="82" t="s">
        <v>57</v>
      </c>
      <c r="L67" s="82">
        <v>4</v>
      </c>
      <c r="M67" s="87"/>
      <c r="N67" s="95" t="str">
        <f t="shared" si="14"/>
        <v>Included</v>
      </c>
      <c r="O67" s="96">
        <f t="shared" si="15"/>
        <v>0</v>
      </c>
      <c r="P67" s="90">
        <f t="shared" si="2"/>
        <v>0</v>
      </c>
      <c r="Q67" s="19">
        <f t="shared" si="16"/>
        <v>0</v>
      </c>
      <c r="R67" s="91">
        <f t="shared" si="17"/>
        <v>0</v>
      </c>
      <c r="S67" s="90"/>
      <c r="T67" s="92">
        <f t="shared" si="5"/>
        <v>0</v>
      </c>
      <c r="U67" s="90"/>
      <c r="V67" s="93"/>
      <c r="W67" s="90"/>
      <c r="X67" s="90"/>
      <c r="Y67" s="90"/>
    </row>
    <row r="68" spans="1:25" s="19" customFormat="1" ht="15.75" x14ac:dyDescent="0.3">
      <c r="A68" s="82">
        <v>50</v>
      </c>
      <c r="B68" s="82">
        <v>7000014810</v>
      </c>
      <c r="C68" s="82">
        <v>10</v>
      </c>
      <c r="D68" s="83" t="s">
        <v>89</v>
      </c>
      <c r="E68" s="82">
        <v>1000009297</v>
      </c>
      <c r="F68" s="82">
        <v>84433240</v>
      </c>
      <c r="G68" s="84"/>
      <c r="H68" s="94">
        <v>0.28000000000000003</v>
      </c>
      <c r="I68" s="86"/>
      <c r="J68" s="83" t="s">
        <v>90</v>
      </c>
      <c r="K68" s="82" t="s">
        <v>57</v>
      </c>
      <c r="L68" s="82">
        <v>1</v>
      </c>
      <c r="M68" s="87"/>
      <c r="N68" s="95" t="str">
        <f t="shared" si="14"/>
        <v>Included</v>
      </c>
      <c r="O68" s="96">
        <f t="shared" si="15"/>
        <v>0</v>
      </c>
      <c r="P68" s="90">
        <f t="shared" si="2"/>
        <v>0</v>
      </c>
      <c r="Q68" s="19">
        <f t="shared" si="16"/>
        <v>0</v>
      </c>
      <c r="R68" s="91">
        <f t="shared" si="17"/>
        <v>0</v>
      </c>
      <c r="S68" s="90"/>
      <c r="T68" s="92">
        <f t="shared" si="5"/>
        <v>0</v>
      </c>
      <c r="U68" s="90"/>
      <c r="V68" s="93"/>
      <c r="W68" s="90"/>
      <c r="X68" s="90"/>
      <c r="Y68" s="90"/>
    </row>
    <row r="69" spans="1:25" s="19" customFormat="1" ht="15.75" x14ac:dyDescent="0.3">
      <c r="A69" s="82">
        <v>51</v>
      </c>
      <c r="B69" s="82">
        <v>7000014811</v>
      </c>
      <c r="C69" s="82">
        <v>10</v>
      </c>
      <c r="D69" s="83" t="s">
        <v>91</v>
      </c>
      <c r="E69" s="82">
        <v>1000053105</v>
      </c>
      <c r="F69" s="82">
        <v>85176930</v>
      </c>
      <c r="G69" s="84"/>
      <c r="H69" s="94">
        <v>0.18</v>
      </c>
      <c r="I69" s="86"/>
      <c r="J69" s="83" t="s">
        <v>92</v>
      </c>
      <c r="K69" s="82" t="s">
        <v>57</v>
      </c>
      <c r="L69" s="82">
        <v>1</v>
      </c>
      <c r="M69" s="87"/>
      <c r="N69" s="95" t="str">
        <f t="shared" si="14"/>
        <v>Included</v>
      </c>
      <c r="O69" s="96">
        <f t="shared" si="15"/>
        <v>0</v>
      </c>
      <c r="P69" s="90">
        <f t="shared" si="2"/>
        <v>0</v>
      </c>
      <c r="Q69" s="19">
        <f t="shared" si="16"/>
        <v>0</v>
      </c>
      <c r="R69" s="91">
        <f t="shared" si="17"/>
        <v>0</v>
      </c>
      <c r="S69" s="90"/>
      <c r="T69" s="92">
        <f t="shared" si="5"/>
        <v>0</v>
      </c>
      <c r="U69" s="90"/>
      <c r="V69" s="93"/>
      <c r="W69" s="90"/>
      <c r="X69" s="90"/>
      <c r="Y69" s="90"/>
    </row>
    <row r="70" spans="1:25" s="19" customFormat="1" ht="15.75" x14ac:dyDescent="0.3">
      <c r="A70" s="82">
        <v>52</v>
      </c>
      <c r="B70" s="82">
        <v>7000014812</v>
      </c>
      <c r="C70" s="82">
        <v>10</v>
      </c>
      <c r="D70" s="83" t="s">
        <v>91</v>
      </c>
      <c r="E70" s="82">
        <v>1000053104</v>
      </c>
      <c r="F70" s="82">
        <v>85176930</v>
      </c>
      <c r="G70" s="84"/>
      <c r="H70" s="94">
        <v>0.18</v>
      </c>
      <c r="I70" s="86"/>
      <c r="J70" s="83" t="s">
        <v>93</v>
      </c>
      <c r="K70" s="82" t="s">
        <v>57</v>
      </c>
      <c r="L70" s="82">
        <v>1</v>
      </c>
      <c r="M70" s="87"/>
      <c r="N70" s="95" t="str">
        <f t="shared" si="14"/>
        <v>Included</v>
      </c>
      <c r="O70" s="96">
        <f t="shared" si="15"/>
        <v>0</v>
      </c>
      <c r="P70" s="90">
        <f t="shared" si="2"/>
        <v>0</v>
      </c>
      <c r="Q70" s="19">
        <f t="shared" si="16"/>
        <v>0</v>
      </c>
      <c r="R70" s="91">
        <f t="shared" si="17"/>
        <v>0</v>
      </c>
      <c r="S70" s="90"/>
      <c r="T70" s="92">
        <f t="shared" si="5"/>
        <v>0</v>
      </c>
      <c r="U70" s="90"/>
      <c r="V70" s="93"/>
      <c r="W70" s="90"/>
      <c r="X70" s="90"/>
      <c r="Y70" s="90"/>
    </row>
    <row r="71" spans="1:25" s="19" customFormat="1" ht="15.75" x14ac:dyDescent="0.3">
      <c r="A71" s="82">
        <v>53</v>
      </c>
      <c r="B71" s="82">
        <v>7000014813</v>
      </c>
      <c r="C71" s="82">
        <v>10</v>
      </c>
      <c r="D71" s="83" t="s">
        <v>91</v>
      </c>
      <c r="E71" s="82">
        <v>1000028014</v>
      </c>
      <c r="F71" s="82">
        <v>94038900</v>
      </c>
      <c r="G71" s="84"/>
      <c r="H71" s="94">
        <v>0.28000000000000003</v>
      </c>
      <c r="I71" s="86"/>
      <c r="J71" s="83" t="s">
        <v>94</v>
      </c>
      <c r="K71" s="82" t="s">
        <v>57</v>
      </c>
      <c r="L71" s="82">
        <v>1</v>
      </c>
      <c r="M71" s="87"/>
      <c r="N71" s="95" t="str">
        <f t="shared" si="14"/>
        <v>Included</v>
      </c>
      <c r="O71" s="96">
        <f t="shared" si="15"/>
        <v>0</v>
      </c>
      <c r="P71" s="90">
        <f t="shared" si="2"/>
        <v>0</v>
      </c>
      <c r="Q71" s="19">
        <f t="shared" si="16"/>
        <v>0</v>
      </c>
      <c r="R71" s="91">
        <f t="shared" si="17"/>
        <v>0</v>
      </c>
      <c r="S71" s="90"/>
      <c r="T71" s="92">
        <f t="shared" si="5"/>
        <v>0</v>
      </c>
      <c r="U71" s="90"/>
      <c r="V71" s="93"/>
      <c r="W71" s="90"/>
      <c r="X71" s="90"/>
      <c r="Y71" s="90"/>
    </row>
    <row r="72" spans="1:25" s="19" customFormat="1" ht="15.75" x14ac:dyDescent="0.3">
      <c r="A72" s="82">
        <v>54</v>
      </c>
      <c r="B72" s="82">
        <v>7000014814</v>
      </c>
      <c r="C72" s="82">
        <v>10</v>
      </c>
      <c r="D72" s="83" t="s">
        <v>91</v>
      </c>
      <c r="E72" s="82">
        <v>1000026380</v>
      </c>
      <c r="F72" s="82">
        <v>85389000</v>
      </c>
      <c r="G72" s="84"/>
      <c r="H72" s="94">
        <v>0.18</v>
      </c>
      <c r="I72" s="86"/>
      <c r="J72" s="83" t="s">
        <v>95</v>
      </c>
      <c r="K72" s="82" t="s">
        <v>37</v>
      </c>
      <c r="L72" s="82">
        <v>3</v>
      </c>
      <c r="M72" s="87"/>
      <c r="N72" s="95" t="str">
        <f t="shared" si="14"/>
        <v>Included</v>
      </c>
      <c r="O72" s="96">
        <f t="shared" si="15"/>
        <v>0</v>
      </c>
      <c r="P72" s="90">
        <f t="shared" si="2"/>
        <v>0</v>
      </c>
      <c r="Q72" s="19">
        <f t="shared" si="16"/>
        <v>0</v>
      </c>
      <c r="R72" s="91">
        <f t="shared" si="17"/>
        <v>0</v>
      </c>
      <c r="S72" s="90"/>
      <c r="T72" s="92">
        <f t="shared" si="5"/>
        <v>0</v>
      </c>
      <c r="U72" s="90"/>
      <c r="V72" s="93"/>
      <c r="W72" s="90"/>
      <c r="X72" s="90"/>
      <c r="Y72" s="90"/>
    </row>
    <row r="73" spans="1:25" s="19" customFormat="1" ht="15.75" x14ac:dyDescent="0.3">
      <c r="A73" s="82">
        <v>55</v>
      </c>
      <c r="B73" s="82">
        <v>7000014815</v>
      </c>
      <c r="C73" s="82">
        <v>10</v>
      </c>
      <c r="D73" s="83" t="s">
        <v>96</v>
      </c>
      <c r="E73" s="82">
        <v>1000045655</v>
      </c>
      <c r="F73" s="82">
        <v>85044010</v>
      </c>
      <c r="G73" s="84"/>
      <c r="H73" s="94">
        <v>0.18</v>
      </c>
      <c r="I73" s="86"/>
      <c r="J73" s="83" t="s">
        <v>97</v>
      </c>
      <c r="K73" s="82" t="s">
        <v>98</v>
      </c>
      <c r="L73" s="82">
        <v>2</v>
      </c>
      <c r="M73" s="87"/>
      <c r="N73" s="95" t="str">
        <f t="shared" si="14"/>
        <v>Included</v>
      </c>
      <c r="O73" s="96">
        <f t="shared" si="15"/>
        <v>0</v>
      </c>
      <c r="P73" s="90">
        <f t="shared" si="2"/>
        <v>0</v>
      </c>
      <c r="Q73" s="19">
        <f t="shared" si="16"/>
        <v>0</v>
      </c>
      <c r="R73" s="91">
        <f t="shared" si="17"/>
        <v>0</v>
      </c>
      <c r="S73" s="90"/>
      <c r="T73" s="92">
        <f t="shared" si="5"/>
        <v>0</v>
      </c>
      <c r="U73" s="90"/>
      <c r="V73" s="93"/>
      <c r="W73" s="90"/>
      <c r="X73" s="90"/>
      <c r="Y73" s="90"/>
    </row>
    <row r="74" spans="1:25" s="19" customFormat="1" ht="31.5" x14ac:dyDescent="0.3">
      <c r="A74" s="82">
        <v>56</v>
      </c>
      <c r="B74" s="82">
        <v>7000014816</v>
      </c>
      <c r="C74" s="82">
        <v>10</v>
      </c>
      <c r="D74" s="83" t="s">
        <v>96</v>
      </c>
      <c r="E74" s="82">
        <v>1000050075</v>
      </c>
      <c r="F74" s="82">
        <v>85072000</v>
      </c>
      <c r="G74" s="84"/>
      <c r="H74" s="94">
        <v>0.28000000000000003</v>
      </c>
      <c r="I74" s="86"/>
      <c r="J74" s="83" t="s">
        <v>99</v>
      </c>
      <c r="K74" s="82" t="s">
        <v>37</v>
      </c>
      <c r="L74" s="82">
        <v>2</v>
      </c>
      <c r="M74" s="87"/>
      <c r="N74" s="95" t="str">
        <f t="shared" si="14"/>
        <v>Included</v>
      </c>
      <c r="O74" s="96">
        <f t="shared" si="15"/>
        <v>0</v>
      </c>
      <c r="P74" s="90">
        <f t="shared" si="2"/>
        <v>0</v>
      </c>
      <c r="Q74" s="19">
        <f t="shared" si="16"/>
        <v>0</v>
      </c>
      <c r="R74" s="91">
        <f t="shared" si="17"/>
        <v>0</v>
      </c>
      <c r="S74" s="90"/>
      <c r="T74" s="92">
        <f t="shared" si="5"/>
        <v>0</v>
      </c>
      <c r="U74" s="90"/>
      <c r="V74" s="93"/>
      <c r="W74" s="90"/>
      <c r="X74" s="90"/>
      <c r="Y74" s="90"/>
    </row>
    <row r="75" spans="1:25" s="19" customFormat="1" ht="15.75" x14ac:dyDescent="0.3">
      <c r="A75" s="82">
        <v>57</v>
      </c>
      <c r="B75" s="82">
        <v>7000014817</v>
      </c>
      <c r="C75" s="82">
        <v>10</v>
      </c>
      <c r="D75" s="83" t="s">
        <v>96</v>
      </c>
      <c r="E75" s="82">
        <v>1000013907</v>
      </c>
      <c r="F75" s="82">
        <v>85371000</v>
      </c>
      <c r="G75" s="84"/>
      <c r="H75" s="94">
        <v>0.18</v>
      </c>
      <c r="I75" s="86"/>
      <c r="J75" s="83" t="s">
        <v>100</v>
      </c>
      <c r="K75" s="82" t="s">
        <v>57</v>
      </c>
      <c r="L75" s="82">
        <v>1</v>
      </c>
      <c r="M75" s="87"/>
      <c r="N75" s="95" t="str">
        <f t="shared" si="14"/>
        <v>Included</v>
      </c>
      <c r="O75" s="96">
        <f t="shared" si="15"/>
        <v>0</v>
      </c>
      <c r="P75" s="90">
        <f t="shared" si="2"/>
        <v>0</v>
      </c>
      <c r="Q75" s="19">
        <f t="shared" si="16"/>
        <v>0</v>
      </c>
      <c r="R75" s="91">
        <f t="shared" si="17"/>
        <v>0</v>
      </c>
      <c r="S75" s="90"/>
      <c r="T75" s="92">
        <f t="shared" si="5"/>
        <v>0</v>
      </c>
      <c r="U75" s="90"/>
      <c r="V75" s="93"/>
      <c r="W75" s="90"/>
      <c r="X75" s="90"/>
      <c r="Y75" s="90"/>
    </row>
    <row r="76" spans="1:25" s="19" customFormat="1" ht="15.75" x14ac:dyDescent="0.3">
      <c r="A76" s="82">
        <v>58</v>
      </c>
      <c r="B76" s="82">
        <v>7000014818</v>
      </c>
      <c r="C76" s="82">
        <v>10</v>
      </c>
      <c r="D76" s="83" t="s">
        <v>96</v>
      </c>
      <c r="E76" s="82">
        <v>1000016854</v>
      </c>
      <c r="F76" s="82">
        <v>85371000</v>
      </c>
      <c r="G76" s="84"/>
      <c r="H76" s="94">
        <v>0.18</v>
      </c>
      <c r="I76" s="86"/>
      <c r="J76" s="83" t="s">
        <v>101</v>
      </c>
      <c r="K76" s="82" t="s">
        <v>57</v>
      </c>
      <c r="L76" s="82">
        <v>1</v>
      </c>
      <c r="M76" s="87"/>
      <c r="N76" s="95" t="str">
        <f t="shared" si="14"/>
        <v>Included</v>
      </c>
      <c r="O76" s="96">
        <f t="shared" si="15"/>
        <v>0</v>
      </c>
      <c r="P76" s="90">
        <f t="shared" si="2"/>
        <v>0</v>
      </c>
      <c r="Q76" s="19">
        <f t="shared" si="16"/>
        <v>0</v>
      </c>
      <c r="R76" s="91">
        <f t="shared" si="17"/>
        <v>0</v>
      </c>
      <c r="S76" s="90"/>
      <c r="T76" s="92">
        <f t="shared" si="5"/>
        <v>0</v>
      </c>
      <c r="U76" s="90"/>
      <c r="V76" s="93"/>
      <c r="W76" s="90"/>
      <c r="X76" s="90"/>
      <c r="Y76" s="90"/>
    </row>
    <row r="77" spans="1:25" s="19" customFormat="1" ht="15.75" x14ac:dyDescent="0.3">
      <c r="A77" s="82">
        <v>59</v>
      </c>
      <c r="B77" s="82">
        <v>7000014819</v>
      </c>
      <c r="C77" s="82">
        <v>10</v>
      </c>
      <c r="D77" s="83" t="s">
        <v>96</v>
      </c>
      <c r="E77" s="82">
        <v>1000049897</v>
      </c>
      <c r="F77" s="82">
        <v>85072000</v>
      </c>
      <c r="G77" s="84"/>
      <c r="H77" s="94">
        <v>0.28000000000000003</v>
      </c>
      <c r="I77" s="86"/>
      <c r="J77" s="83" t="s">
        <v>102</v>
      </c>
      <c r="K77" s="82" t="s">
        <v>37</v>
      </c>
      <c r="L77" s="82">
        <v>1</v>
      </c>
      <c r="M77" s="87"/>
      <c r="N77" s="95" t="str">
        <f t="shared" si="14"/>
        <v>Included</v>
      </c>
      <c r="O77" s="96">
        <f t="shared" si="15"/>
        <v>0</v>
      </c>
      <c r="P77" s="90">
        <f t="shared" si="2"/>
        <v>0</v>
      </c>
      <c r="Q77" s="19">
        <f t="shared" si="16"/>
        <v>0</v>
      </c>
      <c r="R77" s="91">
        <f t="shared" si="17"/>
        <v>0</v>
      </c>
      <c r="S77" s="90"/>
      <c r="T77" s="92">
        <f t="shared" si="5"/>
        <v>0</v>
      </c>
      <c r="U77" s="90"/>
      <c r="V77" s="93"/>
      <c r="W77" s="90"/>
      <c r="X77" s="90"/>
      <c r="Y77" s="90"/>
    </row>
    <row r="78" spans="1:25" s="19" customFormat="1" ht="31.5" x14ac:dyDescent="0.3">
      <c r="A78" s="82">
        <v>60</v>
      </c>
      <c r="B78" s="82">
        <v>7000014820</v>
      </c>
      <c r="C78" s="82">
        <v>10</v>
      </c>
      <c r="D78" s="83" t="s">
        <v>96</v>
      </c>
      <c r="E78" s="82">
        <v>1000050063</v>
      </c>
      <c r="F78" s="82">
        <v>85044010</v>
      </c>
      <c r="G78" s="84"/>
      <c r="H78" s="94">
        <v>0.18</v>
      </c>
      <c r="I78" s="86"/>
      <c r="J78" s="83" t="s">
        <v>103</v>
      </c>
      <c r="K78" s="82" t="s">
        <v>37</v>
      </c>
      <c r="L78" s="82">
        <v>1</v>
      </c>
      <c r="M78" s="87"/>
      <c r="N78" s="95" t="str">
        <f t="shared" si="14"/>
        <v>Included</v>
      </c>
      <c r="O78" s="96">
        <f t="shared" si="15"/>
        <v>0</v>
      </c>
      <c r="P78" s="90">
        <f t="shared" si="2"/>
        <v>0</v>
      </c>
      <c r="Q78" s="19">
        <f t="shared" si="16"/>
        <v>0</v>
      </c>
      <c r="R78" s="91">
        <f t="shared" si="17"/>
        <v>0</v>
      </c>
      <c r="S78" s="90"/>
      <c r="T78" s="92">
        <f t="shared" si="5"/>
        <v>0</v>
      </c>
      <c r="U78" s="90"/>
      <c r="V78" s="93"/>
      <c r="W78" s="90"/>
      <c r="X78" s="90"/>
      <c r="Y78" s="90"/>
    </row>
    <row r="79" spans="1:25" s="19" customFormat="1" ht="15.75" x14ac:dyDescent="0.3">
      <c r="A79" s="82">
        <v>61</v>
      </c>
      <c r="B79" s="82">
        <v>7000014821</v>
      </c>
      <c r="C79" s="82">
        <v>10</v>
      </c>
      <c r="D79" s="83" t="s">
        <v>96</v>
      </c>
      <c r="E79" s="82">
        <v>1000022028</v>
      </c>
      <c r="F79" s="82">
        <v>85219090</v>
      </c>
      <c r="G79" s="84"/>
      <c r="H79" s="94">
        <v>0.18</v>
      </c>
      <c r="I79" s="86"/>
      <c r="J79" s="83" t="s">
        <v>104</v>
      </c>
      <c r="K79" s="82" t="s">
        <v>37</v>
      </c>
      <c r="L79" s="82">
        <v>1</v>
      </c>
      <c r="M79" s="87"/>
      <c r="N79" s="95" t="str">
        <f t="shared" si="14"/>
        <v>Included</v>
      </c>
      <c r="O79" s="96">
        <f t="shared" si="15"/>
        <v>0</v>
      </c>
      <c r="P79" s="90">
        <f t="shared" si="2"/>
        <v>0</v>
      </c>
      <c r="Q79" s="19">
        <f t="shared" si="16"/>
        <v>0</v>
      </c>
      <c r="R79" s="91">
        <f t="shared" si="17"/>
        <v>0</v>
      </c>
      <c r="S79" s="90"/>
      <c r="T79" s="92">
        <f t="shared" si="5"/>
        <v>0</v>
      </c>
      <c r="U79" s="90"/>
      <c r="V79" s="93"/>
      <c r="W79" s="90"/>
      <c r="X79" s="90"/>
      <c r="Y79" s="90"/>
    </row>
    <row r="80" spans="1:25" s="19" customFormat="1" ht="15.75" x14ac:dyDescent="0.3">
      <c r="A80" s="82">
        <v>62</v>
      </c>
      <c r="B80" s="82">
        <v>7000014822</v>
      </c>
      <c r="C80" s="82">
        <v>10</v>
      </c>
      <c r="D80" s="83" t="s">
        <v>96</v>
      </c>
      <c r="E80" s="82">
        <v>1000014162</v>
      </c>
      <c r="F80" s="82">
        <v>85049090</v>
      </c>
      <c r="G80" s="84"/>
      <c r="H80" s="94">
        <v>0.18</v>
      </c>
      <c r="I80" s="86"/>
      <c r="J80" s="83" t="s">
        <v>105</v>
      </c>
      <c r="K80" s="82" t="s">
        <v>37</v>
      </c>
      <c r="L80" s="82">
        <v>1</v>
      </c>
      <c r="M80" s="87"/>
      <c r="N80" s="95" t="str">
        <f t="shared" si="14"/>
        <v>Included</v>
      </c>
      <c r="O80" s="96">
        <f t="shared" si="15"/>
        <v>0</v>
      </c>
      <c r="P80" s="90">
        <f t="shared" si="2"/>
        <v>0</v>
      </c>
      <c r="Q80" s="19">
        <f t="shared" si="16"/>
        <v>0</v>
      </c>
      <c r="R80" s="91">
        <f t="shared" si="17"/>
        <v>0</v>
      </c>
      <c r="S80" s="90"/>
      <c r="T80" s="92">
        <f t="shared" si="5"/>
        <v>0</v>
      </c>
      <c r="U80" s="90"/>
      <c r="V80" s="93"/>
      <c r="W80" s="90"/>
      <c r="X80" s="90"/>
      <c r="Y80" s="90"/>
    </row>
    <row r="81" spans="1:35" s="19" customFormat="1" ht="15.75" x14ac:dyDescent="0.3">
      <c r="A81" s="82">
        <v>63</v>
      </c>
      <c r="B81" s="82">
        <v>7000014823</v>
      </c>
      <c r="C81" s="82">
        <v>10</v>
      </c>
      <c r="D81" s="83" t="s">
        <v>106</v>
      </c>
      <c r="E81" s="82">
        <v>1000012788</v>
      </c>
      <c r="F81" s="82">
        <v>85329000</v>
      </c>
      <c r="G81" s="84"/>
      <c r="H81" s="94">
        <v>0.18</v>
      </c>
      <c r="I81" s="86"/>
      <c r="J81" s="83" t="s">
        <v>107</v>
      </c>
      <c r="K81" s="82" t="s">
        <v>57</v>
      </c>
      <c r="L81" s="82">
        <v>1</v>
      </c>
      <c r="M81" s="87"/>
      <c r="N81" s="95" t="str">
        <f t="shared" si="14"/>
        <v>Included</v>
      </c>
      <c r="O81" s="96">
        <f t="shared" si="15"/>
        <v>0</v>
      </c>
      <c r="P81" s="90">
        <f t="shared" si="2"/>
        <v>0</v>
      </c>
      <c r="Q81" s="19">
        <f t="shared" si="16"/>
        <v>0</v>
      </c>
      <c r="R81" s="91">
        <f t="shared" si="17"/>
        <v>0</v>
      </c>
      <c r="S81" s="90"/>
      <c r="T81" s="92">
        <f t="shared" si="5"/>
        <v>0</v>
      </c>
      <c r="U81" s="90"/>
      <c r="V81" s="93"/>
      <c r="W81" s="90"/>
      <c r="X81" s="90"/>
      <c r="Y81" s="90"/>
    </row>
    <row r="82" spans="1:35" s="19" customFormat="1" ht="15.75" x14ac:dyDescent="0.3">
      <c r="A82" s="82">
        <v>64</v>
      </c>
      <c r="B82" s="82">
        <v>7000014824</v>
      </c>
      <c r="C82" s="82">
        <v>10</v>
      </c>
      <c r="D82" s="83" t="s">
        <v>106</v>
      </c>
      <c r="E82" s="82">
        <v>1000053103</v>
      </c>
      <c r="F82" s="82">
        <v>85176930</v>
      </c>
      <c r="G82" s="84"/>
      <c r="H82" s="94">
        <v>0.18</v>
      </c>
      <c r="I82" s="86"/>
      <c r="J82" s="83" t="s">
        <v>108</v>
      </c>
      <c r="K82" s="82" t="s">
        <v>57</v>
      </c>
      <c r="L82" s="82">
        <v>1</v>
      </c>
      <c r="M82" s="87"/>
      <c r="N82" s="95" t="str">
        <f t="shared" si="14"/>
        <v>Included</v>
      </c>
      <c r="O82" s="96">
        <f t="shared" si="15"/>
        <v>0</v>
      </c>
      <c r="P82" s="90">
        <f t="shared" si="2"/>
        <v>0</v>
      </c>
      <c r="Q82" s="19">
        <f t="shared" si="16"/>
        <v>0</v>
      </c>
      <c r="R82" s="91">
        <f t="shared" si="17"/>
        <v>0</v>
      </c>
      <c r="S82" s="90"/>
      <c r="T82" s="92">
        <f t="shared" si="5"/>
        <v>0</v>
      </c>
      <c r="U82" s="90"/>
      <c r="V82" s="93"/>
      <c r="W82" s="90"/>
      <c r="X82" s="90"/>
      <c r="Y82" s="90"/>
    </row>
    <row r="83" spans="1:35" s="19" customFormat="1" ht="31.5" x14ac:dyDescent="0.3">
      <c r="A83" s="82">
        <v>65</v>
      </c>
      <c r="B83" s="82">
        <v>7000014825</v>
      </c>
      <c r="C83" s="82">
        <v>10</v>
      </c>
      <c r="D83" s="83" t="s">
        <v>109</v>
      </c>
      <c r="E83" s="82">
        <v>1000026452</v>
      </c>
      <c r="F83" s="82">
        <v>85389000</v>
      </c>
      <c r="G83" s="84"/>
      <c r="H83" s="94">
        <v>0.18</v>
      </c>
      <c r="I83" s="86"/>
      <c r="J83" s="83" t="s">
        <v>75</v>
      </c>
      <c r="K83" s="82" t="s">
        <v>57</v>
      </c>
      <c r="L83" s="82">
        <v>4</v>
      </c>
      <c r="M83" s="87"/>
      <c r="N83" s="95" t="str">
        <f t="shared" si="14"/>
        <v>Included</v>
      </c>
      <c r="O83" s="96">
        <f t="shared" si="15"/>
        <v>0</v>
      </c>
      <c r="P83" s="90">
        <f t="shared" si="2"/>
        <v>0</v>
      </c>
      <c r="Q83" s="19">
        <f t="shared" si="16"/>
        <v>0</v>
      </c>
      <c r="R83" s="91">
        <f t="shared" si="17"/>
        <v>0</v>
      </c>
      <c r="S83" s="90"/>
      <c r="T83" s="92">
        <f t="shared" si="5"/>
        <v>0</v>
      </c>
      <c r="U83" s="90"/>
      <c r="V83" s="93"/>
      <c r="W83" s="90"/>
      <c r="X83" s="90"/>
      <c r="Y83" s="90"/>
    </row>
    <row r="84" spans="1:35" s="19" customFormat="1" ht="15.75" x14ac:dyDescent="0.3">
      <c r="A84" s="82">
        <v>66</v>
      </c>
      <c r="B84" s="82">
        <v>7000014826</v>
      </c>
      <c r="C84" s="82">
        <v>10</v>
      </c>
      <c r="D84" s="83" t="s">
        <v>109</v>
      </c>
      <c r="E84" s="82">
        <v>1000031361</v>
      </c>
      <c r="F84" s="82">
        <v>85389000</v>
      </c>
      <c r="G84" s="84"/>
      <c r="H84" s="94">
        <v>0.18</v>
      </c>
      <c r="I84" s="86"/>
      <c r="J84" s="83" t="s">
        <v>76</v>
      </c>
      <c r="K84" s="82" t="s">
        <v>57</v>
      </c>
      <c r="L84" s="82">
        <v>2</v>
      </c>
      <c r="M84" s="87"/>
      <c r="N84" s="95" t="str">
        <f t="shared" si="14"/>
        <v>Included</v>
      </c>
      <c r="O84" s="96">
        <f t="shared" si="15"/>
        <v>0</v>
      </c>
      <c r="P84" s="90">
        <f t="shared" ref="P84:P108" si="18">+L84*M84</f>
        <v>0</v>
      </c>
      <c r="Q84" s="19">
        <f t="shared" si="16"/>
        <v>0</v>
      </c>
      <c r="R84" s="91">
        <f t="shared" si="17"/>
        <v>0</v>
      </c>
      <c r="S84" s="90"/>
      <c r="T84" s="92">
        <f t="shared" ref="T84:T108" si="19">+P84*H84</f>
        <v>0</v>
      </c>
      <c r="U84" s="90"/>
      <c r="V84" s="93"/>
      <c r="W84" s="90"/>
      <c r="X84" s="90"/>
      <c r="Y84" s="90"/>
    </row>
    <row r="85" spans="1:35" s="19" customFormat="1" ht="15.75" x14ac:dyDescent="0.3">
      <c r="A85" s="82">
        <v>67</v>
      </c>
      <c r="B85" s="82">
        <v>7000014827</v>
      </c>
      <c r="C85" s="82">
        <v>10</v>
      </c>
      <c r="D85" s="83" t="s">
        <v>110</v>
      </c>
      <c r="E85" s="82">
        <v>1000009297</v>
      </c>
      <c r="F85" s="82">
        <v>84433240</v>
      </c>
      <c r="G85" s="84"/>
      <c r="H85" s="94">
        <v>0.28000000000000003</v>
      </c>
      <c r="I85" s="86"/>
      <c r="J85" s="83" t="s">
        <v>90</v>
      </c>
      <c r="K85" s="82" t="s">
        <v>57</v>
      </c>
      <c r="L85" s="82">
        <v>2</v>
      </c>
      <c r="M85" s="87"/>
      <c r="N85" s="95" t="str">
        <f t="shared" si="14"/>
        <v>Included</v>
      </c>
      <c r="O85" s="96">
        <f t="shared" si="15"/>
        <v>0</v>
      </c>
      <c r="P85" s="90">
        <f t="shared" si="18"/>
        <v>0</v>
      </c>
      <c r="Q85" s="19">
        <f t="shared" si="16"/>
        <v>0</v>
      </c>
      <c r="R85" s="91">
        <f t="shared" si="17"/>
        <v>0</v>
      </c>
      <c r="S85" s="90"/>
      <c r="T85" s="92">
        <f t="shared" si="19"/>
        <v>0</v>
      </c>
      <c r="U85" s="90"/>
      <c r="V85" s="93"/>
      <c r="W85" s="90"/>
      <c r="X85" s="90"/>
      <c r="Y85" s="90"/>
    </row>
    <row r="86" spans="1:35" s="19" customFormat="1" ht="15.75" x14ac:dyDescent="0.3">
      <c r="A86" s="82">
        <v>68</v>
      </c>
      <c r="B86" s="82">
        <v>7000014828</v>
      </c>
      <c r="C86" s="82">
        <v>10</v>
      </c>
      <c r="D86" s="83" t="s">
        <v>111</v>
      </c>
      <c r="E86" s="82">
        <v>1000053104</v>
      </c>
      <c r="F86" s="82">
        <v>85176930</v>
      </c>
      <c r="G86" s="84"/>
      <c r="H86" s="94">
        <v>0.18</v>
      </c>
      <c r="I86" s="86"/>
      <c r="J86" s="83" t="s">
        <v>93</v>
      </c>
      <c r="K86" s="82" t="s">
        <v>57</v>
      </c>
      <c r="L86" s="82">
        <v>4</v>
      </c>
      <c r="M86" s="87"/>
      <c r="N86" s="95" t="str">
        <f t="shared" si="14"/>
        <v>Included</v>
      </c>
      <c r="O86" s="96">
        <f t="shared" si="15"/>
        <v>0</v>
      </c>
      <c r="P86" s="90">
        <f t="shared" si="18"/>
        <v>0</v>
      </c>
      <c r="Q86" s="19">
        <f t="shared" si="16"/>
        <v>0</v>
      </c>
      <c r="R86" s="91">
        <f t="shared" si="17"/>
        <v>0</v>
      </c>
      <c r="S86" s="90"/>
      <c r="T86" s="92">
        <f t="shared" si="19"/>
        <v>0</v>
      </c>
      <c r="U86" s="90"/>
      <c r="V86" s="93"/>
      <c r="W86" s="90"/>
      <c r="X86" s="90"/>
      <c r="Y86" s="90"/>
    </row>
    <row r="87" spans="1:35" s="19" customFormat="1" ht="15.75" x14ac:dyDescent="0.3">
      <c r="A87" s="82">
        <v>69</v>
      </c>
      <c r="B87" s="82">
        <v>7000014829</v>
      </c>
      <c r="C87" s="82">
        <v>10</v>
      </c>
      <c r="D87" s="83" t="s">
        <v>111</v>
      </c>
      <c r="E87" s="82">
        <v>1000028014</v>
      </c>
      <c r="F87" s="82">
        <v>94038900</v>
      </c>
      <c r="G87" s="84"/>
      <c r="H87" s="94">
        <v>0.28000000000000003</v>
      </c>
      <c r="I87" s="86"/>
      <c r="J87" s="83" t="s">
        <v>94</v>
      </c>
      <c r="K87" s="82" t="s">
        <v>57</v>
      </c>
      <c r="L87" s="82">
        <v>2</v>
      </c>
      <c r="M87" s="87"/>
      <c r="N87" s="95" t="str">
        <f t="shared" si="14"/>
        <v>Included</v>
      </c>
      <c r="O87" s="96">
        <f t="shared" si="15"/>
        <v>0</v>
      </c>
      <c r="P87" s="90">
        <f t="shared" si="18"/>
        <v>0</v>
      </c>
      <c r="Q87" s="19">
        <f t="shared" si="16"/>
        <v>0</v>
      </c>
      <c r="R87" s="91">
        <f t="shared" si="17"/>
        <v>0</v>
      </c>
      <c r="S87" s="90"/>
      <c r="T87" s="92">
        <f t="shared" si="19"/>
        <v>0</v>
      </c>
      <c r="U87" s="90"/>
      <c r="V87" s="93"/>
      <c r="W87" s="90"/>
      <c r="X87" s="90"/>
      <c r="Y87" s="90"/>
    </row>
    <row r="88" spans="1:35" s="19" customFormat="1" ht="15.75" x14ac:dyDescent="0.3">
      <c r="A88" s="82">
        <v>70</v>
      </c>
      <c r="B88" s="82">
        <v>7000014830</v>
      </c>
      <c r="C88" s="82">
        <v>10</v>
      </c>
      <c r="D88" s="83" t="s">
        <v>111</v>
      </c>
      <c r="E88" s="82">
        <v>1000026380</v>
      </c>
      <c r="F88" s="82">
        <v>85389000</v>
      </c>
      <c r="G88" s="84"/>
      <c r="H88" s="94">
        <v>0.18</v>
      </c>
      <c r="I88" s="86"/>
      <c r="J88" s="83" t="s">
        <v>95</v>
      </c>
      <c r="K88" s="82" t="s">
        <v>37</v>
      </c>
      <c r="L88" s="82">
        <v>6</v>
      </c>
      <c r="M88" s="87"/>
      <c r="N88" s="95" t="str">
        <f t="shared" si="14"/>
        <v>Included</v>
      </c>
      <c r="O88" s="96">
        <f t="shared" si="15"/>
        <v>0</v>
      </c>
      <c r="P88" s="90">
        <f t="shared" si="18"/>
        <v>0</v>
      </c>
      <c r="Q88" s="19">
        <f t="shared" si="16"/>
        <v>0</v>
      </c>
      <c r="R88" s="91">
        <f t="shared" si="17"/>
        <v>0</v>
      </c>
      <c r="S88" s="90"/>
      <c r="T88" s="92">
        <f t="shared" si="19"/>
        <v>0</v>
      </c>
      <c r="U88" s="90"/>
      <c r="V88" s="93"/>
      <c r="W88" s="90"/>
      <c r="X88" s="90"/>
      <c r="Y88" s="90"/>
    </row>
    <row r="89" spans="1:35" s="19" customFormat="1" ht="15.75" x14ac:dyDescent="0.3">
      <c r="A89" s="82">
        <v>71</v>
      </c>
      <c r="B89" s="82">
        <v>7000014831</v>
      </c>
      <c r="C89" s="82">
        <v>10</v>
      </c>
      <c r="D89" s="83" t="s">
        <v>112</v>
      </c>
      <c r="E89" s="82">
        <v>1000053103</v>
      </c>
      <c r="F89" s="82">
        <v>85176930</v>
      </c>
      <c r="G89" s="84"/>
      <c r="H89" s="94">
        <v>0.18</v>
      </c>
      <c r="I89" s="86"/>
      <c r="J89" s="83" t="s">
        <v>108</v>
      </c>
      <c r="K89" s="82" t="s">
        <v>57</v>
      </c>
      <c r="L89" s="82">
        <v>2</v>
      </c>
      <c r="M89" s="87"/>
      <c r="N89" s="95" t="str">
        <f t="shared" si="14"/>
        <v>Included</v>
      </c>
      <c r="O89" s="96">
        <f t="shared" si="15"/>
        <v>0</v>
      </c>
      <c r="P89" s="90">
        <f t="shared" si="18"/>
        <v>0</v>
      </c>
      <c r="Q89" s="19">
        <f t="shared" si="16"/>
        <v>0</v>
      </c>
      <c r="R89" s="91">
        <f t="shared" si="17"/>
        <v>0</v>
      </c>
      <c r="S89" s="90"/>
      <c r="T89" s="92">
        <f t="shared" si="19"/>
        <v>0</v>
      </c>
      <c r="U89" s="90"/>
      <c r="V89" s="93"/>
      <c r="W89" s="90"/>
      <c r="X89" s="90"/>
      <c r="Y89" s="90"/>
    </row>
    <row r="90" spans="1:35" ht="30.75" customHeight="1" x14ac:dyDescent="0.3">
      <c r="A90" s="78" t="s">
        <v>113</v>
      </c>
      <c r="B90" s="79" t="s">
        <v>114</v>
      </c>
      <c r="C90" s="80"/>
      <c r="D90" s="80"/>
      <c r="E90" s="80"/>
      <c r="F90" s="80"/>
      <c r="G90" s="80"/>
      <c r="H90" s="80"/>
      <c r="I90" s="80"/>
      <c r="J90" s="80"/>
      <c r="K90" s="80"/>
      <c r="L90" s="80"/>
      <c r="M90" s="80"/>
      <c r="N90" s="80"/>
      <c r="O90" s="81"/>
      <c r="P90" s="64"/>
      <c r="Q90" s="64"/>
      <c r="R90" s="64"/>
      <c r="S90" s="65"/>
      <c r="T90" s="66"/>
      <c r="U90" s="66"/>
      <c r="V90" s="66"/>
      <c r="W90" s="66"/>
      <c r="AA90" s="12"/>
      <c r="AE90" s="13" t="s">
        <v>14</v>
      </c>
      <c r="AI90" s="52"/>
    </row>
    <row r="91" spans="1:35" s="19" customFormat="1" ht="47.25" x14ac:dyDescent="0.3">
      <c r="A91" s="82">
        <v>1</v>
      </c>
      <c r="B91" s="82">
        <v>7000014849</v>
      </c>
      <c r="C91" s="82">
        <v>10</v>
      </c>
      <c r="D91" s="83" t="s">
        <v>35</v>
      </c>
      <c r="E91" s="82">
        <v>1000049414</v>
      </c>
      <c r="F91" s="82">
        <v>85176930</v>
      </c>
      <c r="G91" s="84"/>
      <c r="H91" s="94">
        <v>0.18</v>
      </c>
      <c r="I91" s="86"/>
      <c r="J91" s="83" t="s">
        <v>36</v>
      </c>
      <c r="K91" s="82" t="s">
        <v>37</v>
      </c>
      <c r="L91" s="82">
        <v>1</v>
      </c>
      <c r="M91" s="87"/>
      <c r="N91" s="95" t="str">
        <f t="shared" si="14"/>
        <v>Included</v>
      </c>
      <c r="O91" s="96">
        <f t="shared" si="15"/>
        <v>0</v>
      </c>
      <c r="P91" s="90">
        <f t="shared" si="18"/>
        <v>0</v>
      </c>
      <c r="Q91" s="19">
        <f t="shared" si="16"/>
        <v>0</v>
      </c>
      <c r="R91" s="91">
        <f t="shared" si="17"/>
        <v>0</v>
      </c>
      <c r="S91" s="90"/>
      <c r="T91" s="92">
        <f t="shared" si="19"/>
        <v>0</v>
      </c>
      <c r="U91" s="90"/>
      <c r="V91" s="93"/>
      <c r="W91" s="90"/>
      <c r="X91" s="90"/>
      <c r="Y91" s="90"/>
    </row>
    <row r="92" spans="1:35" s="19" customFormat="1" ht="94.5" x14ac:dyDescent="0.3">
      <c r="A92" s="82">
        <v>2</v>
      </c>
      <c r="B92" s="82">
        <v>7000014850</v>
      </c>
      <c r="C92" s="82">
        <v>10</v>
      </c>
      <c r="D92" s="83" t="s">
        <v>35</v>
      </c>
      <c r="E92" s="82">
        <v>1000049413</v>
      </c>
      <c r="F92" s="82">
        <v>85176930</v>
      </c>
      <c r="G92" s="84"/>
      <c r="H92" s="94">
        <v>0.18</v>
      </c>
      <c r="I92" s="86"/>
      <c r="J92" s="83" t="s">
        <v>38</v>
      </c>
      <c r="K92" s="82" t="s">
        <v>37</v>
      </c>
      <c r="L92" s="82">
        <v>1</v>
      </c>
      <c r="M92" s="87"/>
      <c r="N92" s="95" t="str">
        <f t="shared" si="14"/>
        <v>Included</v>
      </c>
      <c r="O92" s="96">
        <f t="shared" si="15"/>
        <v>0</v>
      </c>
      <c r="P92" s="90">
        <f t="shared" si="18"/>
        <v>0</v>
      </c>
      <c r="Q92" s="19">
        <f t="shared" si="16"/>
        <v>0</v>
      </c>
      <c r="R92" s="91">
        <f t="shared" si="17"/>
        <v>0</v>
      </c>
      <c r="S92" s="90"/>
      <c r="T92" s="92">
        <f t="shared" si="19"/>
        <v>0</v>
      </c>
      <c r="U92" s="90"/>
      <c r="V92" s="93"/>
      <c r="W92" s="90"/>
      <c r="X92" s="90"/>
      <c r="Y92" s="90"/>
    </row>
    <row r="93" spans="1:35" s="19" customFormat="1" ht="47.25" x14ac:dyDescent="0.3">
      <c r="A93" s="82">
        <v>3</v>
      </c>
      <c r="B93" s="82">
        <v>7000014851</v>
      </c>
      <c r="C93" s="82">
        <v>10</v>
      </c>
      <c r="D93" s="83" t="s">
        <v>35</v>
      </c>
      <c r="E93" s="82">
        <v>1000049412</v>
      </c>
      <c r="F93" s="82">
        <v>85176930</v>
      </c>
      <c r="G93" s="84"/>
      <c r="H93" s="94">
        <v>0.18</v>
      </c>
      <c r="I93" s="86"/>
      <c r="J93" s="83" t="s">
        <v>39</v>
      </c>
      <c r="K93" s="82" t="s">
        <v>37</v>
      </c>
      <c r="L93" s="82">
        <v>1</v>
      </c>
      <c r="M93" s="87"/>
      <c r="N93" s="95" t="str">
        <f t="shared" si="14"/>
        <v>Included</v>
      </c>
      <c r="O93" s="96">
        <f t="shared" si="15"/>
        <v>0</v>
      </c>
      <c r="P93" s="90">
        <f t="shared" si="18"/>
        <v>0</v>
      </c>
      <c r="Q93" s="19">
        <f t="shared" si="16"/>
        <v>0</v>
      </c>
      <c r="R93" s="91">
        <f t="shared" si="17"/>
        <v>0</v>
      </c>
      <c r="S93" s="90"/>
      <c r="T93" s="92">
        <f t="shared" si="19"/>
        <v>0</v>
      </c>
      <c r="U93" s="90"/>
      <c r="V93" s="93"/>
      <c r="W93" s="90"/>
      <c r="X93" s="90"/>
      <c r="Y93" s="90"/>
    </row>
    <row r="94" spans="1:35" s="19" customFormat="1" ht="47.25" x14ac:dyDescent="0.3">
      <c r="A94" s="82">
        <v>4</v>
      </c>
      <c r="B94" s="82">
        <v>7000014852</v>
      </c>
      <c r="C94" s="82">
        <v>10</v>
      </c>
      <c r="D94" s="83" t="s">
        <v>35</v>
      </c>
      <c r="E94" s="82">
        <v>1000049415</v>
      </c>
      <c r="F94" s="82">
        <v>85176930</v>
      </c>
      <c r="G94" s="84"/>
      <c r="H94" s="94">
        <v>0.18</v>
      </c>
      <c r="I94" s="86"/>
      <c r="J94" s="83" t="s">
        <v>40</v>
      </c>
      <c r="K94" s="82" t="s">
        <v>37</v>
      </c>
      <c r="L94" s="82">
        <v>1</v>
      </c>
      <c r="M94" s="87"/>
      <c r="N94" s="95" t="str">
        <f t="shared" si="14"/>
        <v>Included</v>
      </c>
      <c r="O94" s="96">
        <f t="shared" si="15"/>
        <v>0</v>
      </c>
      <c r="P94" s="90">
        <f t="shared" si="18"/>
        <v>0</v>
      </c>
      <c r="Q94" s="19">
        <f t="shared" si="16"/>
        <v>0</v>
      </c>
      <c r="R94" s="91">
        <f t="shared" si="17"/>
        <v>0</v>
      </c>
      <c r="S94" s="90"/>
      <c r="T94" s="92">
        <f t="shared" si="19"/>
        <v>0</v>
      </c>
      <c r="U94" s="90"/>
      <c r="V94" s="93"/>
      <c r="W94" s="90"/>
      <c r="X94" s="90"/>
      <c r="Y94" s="90"/>
    </row>
    <row r="95" spans="1:35" s="19" customFormat="1" ht="31.5" x14ac:dyDescent="0.3">
      <c r="A95" s="82">
        <v>5</v>
      </c>
      <c r="B95" s="82">
        <v>7000014853</v>
      </c>
      <c r="C95" s="82">
        <v>10</v>
      </c>
      <c r="D95" s="83" t="s">
        <v>35</v>
      </c>
      <c r="E95" s="82">
        <v>1000049417</v>
      </c>
      <c r="F95" s="82">
        <v>85176930</v>
      </c>
      <c r="G95" s="84"/>
      <c r="H95" s="94">
        <v>0.18</v>
      </c>
      <c r="I95" s="86"/>
      <c r="J95" s="83" t="s">
        <v>41</v>
      </c>
      <c r="K95" s="82" t="s">
        <v>37</v>
      </c>
      <c r="L95" s="82">
        <v>1</v>
      </c>
      <c r="M95" s="87"/>
      <c r="N95" s="95" t="str">
        <f t="shared" si="14"/>
        <v>Included</v>
      </c>
      <c r="O95" s="96">
        <f t="shared" si="15"/>
        <v>0</v>
      </c>
      <c r="P95" s="90">
        <f t="shared" si="18"/>
        <v>0</v>
      </c>
      <c r="Q95" s="19">
        <f t="shared" si="16"/>
        <v>0</v>
      </c>
      <c r="R95" s="91">
        <f t="shared" si="17"/>
        <v>0</v>
      </c>
      <c r="S95" s="90"/>
      <c r="T95" s="92">
        <f t="shared" si="19"/>
        <v>0</v>
      </c>
      <c r="U95" s="90"/>
      <c r="V95" s="93"/>
      <c r="W95" s="90"/>
      <c r="X95" s="90"/>
      <c r="Y95" s="90"/>
    </row>
    <row r="96" spans="1:35" s="19" customFormat="1" ht="15.75" x14ac:dyDescent="0.3">
      <c r="A96" s="82">
        <v>6</v>
      </c>
      <c r="B96" s="82">
        <v>7000014854</v>
      </c>
      <c r="C96" s="82">
        <v>10</v>
      </c>
      <c r="D96" s="83" t="s">
        <v>35</v>
      </c>
      <c r="E96" s="82">
        <v>1000049416</v>
      </c>
      <c r="F96" s="82">
        <v>85176930</v>
      </c>
      <c r="G96" s="84"/>
      <c r="H96" s="94">
        <v>0.18</v>
      </c>
      <c r="I96" s="86"/>
      <c r="J96" s="83" t="s">
        <v>42</v>
      </c>
      <c r="K96" s="82" t="s">
        <v>37</v>
      </c>
      <c r="L96" s="82">
        <v>1</v>
      </c>
      <c r="M96" s="87"/>
      <c r="N96" s="95" t="str">
        <f t="shared" si="14"/>
        <v>Included</v>
      </c>
      <c r="O96" s="96">
        <f t="shared" si="15"/>
        <v>0</v>
      </c>
      <c r="P96" s="90">
        <f t="shared" si="18"/>
        <v>0</v>
      </c>
      <c r="Q96" s="19">
        <f t="shared" si="16"/>
        <v>0</v>
      </c>
      <c r="R96" s="91">
        <f t="shared" si="17"/>
        <v>0</v>
      </c>
      <c r="S96" s="90"/>
      <c r="T96" s="92">
        <f t="shared" si="19"/>
        <v>0</v>
      </c>
      <c r="U96" s="90"/>
      <c r="V96" s="93"/>
      <c r="W96" s="90"/>
      <c r="X96" s="90"/>
      <c r="Y96" s="90"/>
    </row>
    <row r="97" spans="1:25" s="19" customFormat="1" ht="15.75" x14ac:dyDescent="0.3">
      <c r="A97" s="82">
        <v>7</v>
      </c>
      <c r="B97" s="82">
        <v>7000014855</v>
      </c>
      <c r="C97" s="82">
        <v>10</v>
      </c>
      <c r="D97" s="83" t="s">
        <v>35</v>
      </c>
      <c r="E97" s="82">
        <v>1000050079</v>
      </c>
      <c r="F97" s="82">
        <v>85176930</v>
      </c>
      <c r="G97" s="84"/>
      <c r="H97" s="94">
        <v>0.18</v>
      </c>
      <c r="I97" s="86"/>
      <c r="J97" s="1109" t="s">
        <v>511</v>
      </c>
      <c r="K97" s="82" t="s">
        <v>37</v>
      </c>
      <c r="L97" s="82">
        <v>1</v>
      </c>
      <c r="M97" s="87"/>
      <c r="N97" s="95" t="str">
        <f t="shared" si="14"/>
        <v>Included</v>
      </c>
      <c r="O97" s="96">
        <f t="shared" si="15"/>
        <v>0</v>
      </c>
      <c r="P97" s="90">
        <f t="shared" si="18"/>
        <v>0</v>
      </c>
      <c r="Q97" s="19">
        <f t="shared" si="16"/>
        <v>0</v>
      </c>
      <c r="R97" s="91">
        <f t="shared" si="17"/>
        <v>0</v>
      </c>
      <c r="S97" s="90"/>
      <c r="T97" s="92">
        <f t="shared" si="19"/>
        <v>0</v>
      </c>
      <c r="U97" s="90"/>
      <c r="V97" s="93"/>
      <c r="W97" s="90"/>
      <c r="X97" s="90"/>
      <c r="Y97" s="90"/>
    </row>
    <row r="98" spans="1:25" s="19" customFormat="1" ht="15.75" x14ac:dyDescent="0.3">
      <c r="A98" s="82">
        <v>8</v>
      </c>
      <c r="B98" s="82">
        <v>7000014856</v>
      </c>
      <c r="C98" s="82">
        <v>10</v>
      </c>
      <c r="D98" s="83" t="s">
        <v>35</v>
      </c>
      <c r="E98" s="82">
        <v>1000050061</v>
      </c>
      <c r="F98" s="82">
        <v>85176930</v>
      </c>
      <c r="G98" s="84"/>
      <c r="H98" s="94">
        <v>0.18</v>
      </c>
      <c r="I98" s="86"/>
      <c r="J98" s="1109" t="s">
        <v>512</v>
      </c>
      <c r="K98" s="82" t="s">
        <v>37</v>
      </c>
      <c r="L98" s="82">
        <v>1</v>
      </c>
      <c r="M98" s="87"/>
      <c r="N98" s="95" t="str">
        <f t="shared" si="14"/>
        <v>Included</v>
      </c>
      <c r="O98" s="96">
        <f t="shared" si="15"/>
        <v>0</v>
      </c>
      <c r="P98" s="90">
        <f t="shared" si="18"/>
        <v>0</v>
      </c>
      <c r="Q98" s="19">
        <f t="shared" si="16"/>
        <v>0</v>
      </c>
      <c r="R98" s="91">
        <f t="shared" si="17"/>
        <v>0</v>
      </c>
      <c r="S98" s="90"/>
      <c r="T98" s="92">
        <f t="shared" si="19"/>
        <v>0</v>
      </c>
      <c r="U98" s="90"/>
      <c r="V98" s="93"/>
      <c r="W98" s="90"/>
      <c r="X98" s="90"/>
      <c r="Y98" s="90"/>
    </row>
    <row r="99" spans="1:25" s="19" customFormat="1" ht="15.75" x14ac:dyDescent="0.3">
      <c r="A99" s="82">
        <v>9</v>
      </c>
      <c r="B99" s="82">
        <v>7000014857</v>
      </c>
      <c r="C99" s="82">
        <v>10</v>
      </c>
      <c r="D99" s="83" t="s">
        <v>35</v>
      </c>
      <c r="E99" s="82">
        <v>1000049899</v>
      </c>
      <c r="F99" s="82">
        <v>85176930</v>
      </c>
      <c r="G99" s="84"/>
      <c r="H99" s="94">
        <v>0.18</v>
      </c>
      <c r="I99" s="86"/>
      <c r="J99" s="1109" t="s">
        <v>513</v>
      </c>
      <c r="K99" s="82" t="s">
        <v>37</v>
      </c>
      <c r="L99" s="82">
        <v>1</v>
      </c>
      <c r="M99" s="87"/>
      <c r="N99" s="95" t="str">
        <f t="shared" si="14"/>
        <v>Included</v>
      </c>
      <c r="O99" s="96">
        <f t="shared" si="15"/>
        <v>0</v>
      </c>
      <c r="P99" s="90">
        <f t="shared" si="18"/>
        <v>0</v>
      </c>
      <c r="Q99" s="19">
        <f t="shared" si="16"/>
        <v>0</v>
      </c>
      <c r="R99" s="91">
        <f t="shared" si="17"/>
        <v>0</v>
      </c>
      <c r="S99" s="90"/>
      <c r="T99" s="92">
        <f t="shared" si="19"/>
        <v>0</v>
      </c>
      <c r="U99" s="90"/>
      <c r="V99" s="93"/>
      <c r="W99" s="90"/>
      <c r="X99" s="90"/>
      <c r="Y99" s="90"/>
    </row>
    <row r="100" spans="1:25" s="19" customFormat="1" ht="15.75" x14ac:dyDescent="0.3">
      <c r="A100" s="82">
        <v>10</v>
      </c>
      <c r="B100" s="82">
        <v>7000014858</v>
      </c>
      <c r="C100" s="82">
        <v>10</v>
      </c>
      <c r="D100" s="83" t="s">
        <v>35</v>
      </c>
      <c r="E100" s="82">
        <v>1000050055</v>
      </c>
      <c r="F100" s="82">
        <v>85176930</v>
      </c>
      <c r="G100" s="84"/>
      <c r="H100" s="94">
        <v>0.18</v>
      </c>
      <c r="I100" s="86"/>
      <c r="J100" s="83" t="s">
        <v>43</v>
      </c>
      <c r="K100" s="82" t="s">
        <v>37</v>
      </c>
      <c r="L100" s="82">
        <v>1</v>
      </c>
      <c r="M100" s="87"/>
      <c r="N100" s="95" t="str">
        <f t="shared" si="14"/>
        <v>Included</v>
      </c>
      <c r="O100" s="96">
        <f t="shared" si="15"/>
        <v>0</v>
      </c>
      <c r="P100" s="90">
        <f t="shared" si="18"/>
        <v>0</v>
      </c>
      <c r="Q100" s="19">
        <f t="shared" si="16"/>
        <v>0</v>
      </c>
      <c r="R100" s="91">
        <f t="shared" si="17"/>
        <v>0</v>
      </c>
      <c r="S100" s="90"/>
      <c r="T100" s="92">
        <f t="shared" si="19"/>
        <v>0</v>
      </c>
      <c r="U100" s="90"/>
      <c r="V100" s="93"/>
      <c r="W100" s="90"/>
      <c r="X100" s="90"/>
      <c r="Y100" s="90"/>
    </row>
    <row r="101" spans="1:25" s="19" customFormat="1" ht="15.75" x14ac:dyDescent="0.3">
      <c r="A101" s="82">
        <v>11</v>
      </c>
      <c r="B101" s="82">
        <v>7000014859</v>
      </c>
      <c r="C101" s="82">
        <v>10</v>
      </c>
      <c r="D101" s="83" t="s">
        <v>35</v>
      </c>
      <c r="E101" s="82">
        <v>1000050074</v>
      </c>
      <c r="F101" s="82">
        <v>85176930</v>
      </c>
      <c r="G101" s="84"/>
      <c r="H101" s="94">
        <v>0.18</v>
      </c>
      <c r="I101" s="86"/>
      <c r="J101" s="83" t="s">
        <v>44</v>
      </c>
      <c r="K101" s="82" t="s">
        <v>37</v>
      </c>
      <c r="L101" s="82">
        <v>1</v>
      </c>
      <c r="M101" s="87"/>
      <c r="N101" s="95" t="str">
        <f t="shared" si="14"/>
        <v>Included</v>
      </c>
      <c r="O101" s="96">
        <f t="shared" si="15"/>
        <v>0</v>
      </c>
      <c r="P101" s="90">
        <f t="shared" si="18"/>
        <v>0</v>
      </c>
      <c r="Q101" s="19">
        <f t="shared" si="16"/>
        <v>0</v>
      </c>
      <c r="R101" s="91">
        <f t="shared" si="17"/>
        <v>0</v>
      </c>
      <c r="S101" s="90"/>
      <c r="T101" s="92">
        <f t="shared" si="19"/>
        <v>0</v>
      </c>
      <c r="U101" s="90"/>
      <c r="V101" s="93"/>
      <c r="W101" s="90"/>
      <c r="X101" s="90"/>
      <c r="Y101" s="90"/>
    </row>
    <row r="102" spans="1:25" s="19" customFormat="1" ht="31.5" x14ac:dyDescent="0.3">
      <c r="A102" s="82">
        <v>12</v>
      </c>
      <c r="B102" s="82">
        <v>7000014860</v>
      </c>
      <c r="C102" s="82">
        <v>10</v>
      </c>
      <c r="D102" s="83" t="s">
        <v>35</v>
      </c>
      <c r="E102" s="82">
        <v>1000028010</v>
      </c>
      <c r="F102" s="82">
        <v>85238020</v>
      </c>
      <c r="G102" s="84"/>
      <c r="H102" s="94">
        <v>0.18</v>
      </c>
      <c r="I102" s="86"/>
      <c r="J102" s="83" t="s">
        <v>45</v>
      </c>
      <c r="K102" s="82" t="s">
        <v>37</v>
      </c>
      <c r="L102" s="82">
        <v>1</v>
      </c>
      <c r="M102" s="87"/>
      <c r="N102" s="95" t="str">
        <f t="shared" si="14"/>
        <v>Included</v>
      </c>
      <c r="O102" s="96">
        <f t="shared" si="15"/>
        <v>0</v>
      </c>
      <c r="P102" s="90">
        <f t="shared" si="18"/>
        <v>0</v>
      </c>
      <c r="Q102" s="19">
        <f t="shared" si="16"/>
        <v>0</v>
      </c>
      <c r="R102" s="91">
        <f t="shared" si="17"/>
        <v>0</v>
      </c>
      <c r="S102" s="90"/>
      <c r="T102" s="92">
        <f t="shared" si="19"/>
        <v>0</v>
      </c>
      <c r="U102" s="90"/>
      <c r="V102" s="93"/>
      <c r="W102" s="90"/>
      <c r="X102" s="90"/>
      <c r="Y102" s="90"/>
    </row>
    <row r="103" spans="1:25" s="19" customFormat="1" ht="15.75" x14ac:dyDescent="0.3">
      <c r="A103" s="82">
        <v>13</v>
      </c>
      <c r="B103" s="82">
        <v>7000014861</v>
      </c>
      <c r="C103" s="82">
        <v>10</v>
      </c>
      <c r="D103" s="83" t="s">
        <v>35</v>
      </c>
      <c r="E103" s="82">
        <v>1000022679</v>
      </c>
      <c r="F103" s="82">
        <v>85238020</v>
      </c>
      <c r="G103" s="84"/>
      <c r="H103" s="94">
        <v>0.18</v>
      </c>
      <c r="I103" s="86"/>
      <c r="J103" s="83" t="s">
        <v>46</v>
      </c>
      <c r="K103" s="82" t="s">
        <v>37</v>
      </c>
      <c r="L103" s="82">
        <v>1</v>
      </c>
      <c r="M103" s="87"/>
      <c r="N103" s="95" t="str">
        <f t="shared" si="14"/>
        <v>Included</v>
      </c>
      <c r="O103" s="96">
        <f t="shared" si="15"/>
        <v>0</v>
      </c>
      <c r="P103" s="90">
        <f t="shared" si="18"/>
        <v>0</v>
      </c>
      <c r="Q103" s="19">
        <f t="shared" si="16"/>
        <v>0</v>
      </c>
      <c r="R103" s="91">
        <f t="shared" si="17"/>
        <v>0</v>
      </c>
      <c r="S103" s="90"/>
      <c r="T103" s="92">
        <f t="shared" si="19"/>
        <v>0</v>
      </c>
      <c r="U103" s="90"/>
      <c r="V103" s="93"/>
      <c r="W103" s="90"/>
      <c r="X103" s="90"/>
      <c r="Y103" s="90"/>
    </row>
    <row r="104" spans="1:25" s="19" customFormat="1" ht="15.75" x14ac:dyDescent="0.3">
      <c r="A104" s="82">
        <v>14</v>
      </c>
      <c r="B104" s="82">
        <v>7000014862</v>
      </c>
      <c r="C104" s="82">
        <v>10</v>
      </c>
      <c r="D104" s="83" t="s">
        <v>35</v>
      </c>
      <c r="E104" s="82">
        <v>1000006784</v>
      </c>
      <c r="F104" s="82">
        <v>85238020</v>
      </c>
      <c r="G104" s="84"/>
      <c r="H104" s="94">
        <v>0.18</v>
      </c>
      <c r="I104" s="86"/>
      <c r="J104" s="83" t="s">
        <v>47</v>
      </c>
      <c r="K104" s="82" t="s">
        <v>37</v>
      </c>
      <c r="L104" s="82">
        <v>1</v>
      </c>
      <c r="M104" s="87"/>
      <c r="N104" s="95" t="str">
        <f t="shared" si="14"/>
        <v>Included</v>
      </c>
      <c r="O104" s="96">
        <f t="shared" si="15"/>
        <v>0</v>
      </c>
      <c r="P104" s="90">
        <f t="shared" si="18"/>
        <v>0</v>
      </c>
      <c r="Q104" s="19">
        <f t="shared" si="16"/>
        <v>0</v>
      </c>
      <c r="R104" s="91">
        <f t="shared" si="17"/>
        <v>0</v>
      </c>
      <c r="S104" s="90"/>
      <c r="T104" s="92">
        <f t="shared" si="19"/>
        <v>0</v>
      </c>
      <c r="U104" s="90"/>
      <c r="V104" s="93"/>
      <c r="W104" s="90"/>
      <c r="X104" s="90"/>
      <c r="Y104" s="90"/>
    </row>
    <row r="105" spans="1:25" s="19" customFormat="1" ht="31.5" x14ac:dyDescent="0.3">
      <c r="A105" s="82">
        <v>15</v>
      </c>
      <c r="B105" s="82">
        <v>7000014863</v>
      </c>
      <c r="C105" s="82">
        <v>10</v>
      </c>
      <c r="D105" s="83" t="s">
        <v>35</v>
      </c>
      <c r="E105" s="82">
        <v>1000050057</v>
      </c>
      <c r="F105" s="82">
        <v>85176930</v>
      </c>
      <c r="G105" s="84"/>
      <c r="H105" s="94">
        <v>0.18</v>
      </c>
      <c r="I105" s="86"/>
      <c r="J105" s="83" t="s">
        <v>48</v>
      </c>
      <c r="K105" s="82" t="s">
        <v>37</v>
      </c>
      <c r="L105" s="82">
        <v>1</v>
      </c>
      <c r="M105" s="87"/>
      <c r="N105" s="95" t="str">
        <f t="shared" si="14"/>
        <v>Included</v>
      </c>
      <c r="O105" s="96">
        <f t="shared" si="15"/>
        <v>0</v>
      </c>
      <c r="P105" s="90">
        <f t="shared" si="18"/>
        <v>0</v>
      </c>
      <c r="Q105" s="19">
        <f t="shared" si="16"/>
        <v>0</v>
      </c>
      <c r="R105" s="91">
        <f t="shared" si="17"/>
        <v>0</v>
      </c>
      <c r="S105" s="90"/>
      <c r="T105" s="92">
        <f t="shared" si="19"/>
        <v>0</v>
      </c>
      <c r="U105" s="90"/>
      <c r="V105" s="93"/>
      <c r="W105" s="90"/>
      <c r="X105" s="90"/>
      <c r="Y105" s="90"/>
    </row>
    <row r="106" spans="1:25" s="19" customFormat="1" ht="31.5" x14ac:dyDescent="0.3">
      <c r="A106" s="82">
        <v>16</v>
      </c>
      <c r="B106" s="82">
        <v>7000014864</v>
      </c>
      <c r="C106" s="82">
        <v>10</v>
      </c>
      <c r="D106" s="83" t="s">
        <v>35</v>
      </c>
      <c r="E106" s="82">
        <v>1000050065</v>
      </c>
      <c r="F106" s="82">
        <v>85176930</v>
      </c>
      <c r="G106" s="84"/>
      <c r="H106" s="94">
        <v>0.18</v>
      </c>
      <c r="I106" s="86"/>
      <c r="J106" s="83" t="s">
        <v>49</v>
      </c>
      <c r="K106" s="82" t="s">
        <v>37</v>
      </c>
      <c r="L106" s="82">
        <v>1</v>
      </c>
      <c r="M106" s="87"/>
      <c r="N106" s="95" t="str">
        <f t="shared" si="14"/>
        <v>Included</v>
      </c>
      <c r="O106" s="96">
        <f t="shared" si="15"/>
        <v>0</v>
      </c>
      <c r="P106" s="90">
        <f t="shared" si="18"/>
        <v>0</v>
      </c>
      <c r="Q106" s="19">
        <f t="shared" si="16"/>
        <v>0</v>
      </c>
      <c r="R106" s="91">
        <f t="shared" si="17"/>
        <v>0</v>
      </c>
      <c r="S106" s="90"/>
      <c r="T106" s="92">
        <f t="shared" si="19"/>
        <v>0</v>
      </c>
      <c r="U106" s="90"/>
      <c r="V106" s="93"/>
      <c r="W106" s="90"/>
      <c r="X106" s="90"/>
      <c r="Y106" s="90"/>
    </row>
    <row r="107" spans="1:25" s="19" customFormat="1" ht="47.25" x14ac:dyDescent="0.3">
      <c r="A107" s="82">
        <v>17</v>
      </c>
      <c r="B107" s="82">
        <v>7000014865</v>
      </c>
      <c r="C107" s="82">
        <v>10</v>
      </c>
      <c r="D107" s="83" t="s">
        <v>35</v>
      </c>
      <c r="E107" s="82">
        <v>1000050073</v>
      </c>
      <c r="F107" s="82">
        <v>85176930</v>
      </c>
      <c r="G107" s="84"/>
      <c r="H107" s="94">
        <v>0.18</v>
      </c>
      <c r="I107" s="86"/>
      <c r="J107" s="83" t="s">
        <v>50</v>
      </c>
      <c r="K107" s="82" t="s">
        <v>37</v>
      </c>
      <c r="L107" s="82">
        <v>1</v>
      </c>
      <c r="M107" s="87"/>
      <c r="N107" s="95" t="str">
        <f t="shared" si="14"/>
        <v>Included</v>
      </c>
      <c r="O107" s="96">
        <f t="shared" si="15"/>
        <v>0</v>
      </c>
      <c r="P107" s="90">
        <f t="shared" si="18"/>
        <v>0</v>
      </c>
      <c r="Q107" s="19">
        <f t="shared" si="16"/>
        <v>0</v>
      </c>
      <c r="R107" s="91">
        <f t="shared" si="17"/>
        <v>0</v>
      </c>
      <c r="S107" s="90"/>
      <c r="T107" s="92">
        <f t="shared" si="19"/>
        <v>0</v>
      </c>
      <c r="U107" s="90"/>
      <c r="V107" s="93"/>
      <c r="W107" s="90"/>
      <c r="X107" s="90"/>
      <c r="Y107" s="90"/>
    </row>
    <row r="108" spans="1:25" s="19" customFormat="1" ht="15.75" x14ac:dyDescent="0.3">
      <c r="A108" s="82">
        <v>18</v>
      </c>
      <c r="B108" s="82">
        <v>7000014866</v>
      </c>
      <c r="C108" s="82">
        <v>10</v>
      </c>
      <c r="D108" s="83" t="s">
        <v>35</v>
      </c>
      <c r="E108" s="82">
        <v>1000031387</v>
      </c>
      <c r="F108" s="82">
        <v>85238020</v>
      </c>
      <c r="G108" s="84"/>
      <c r="H108" s="94">
        <v>0.18</v>
      </c>
      <c r="I108" s="86"/>
      <c r="J108" s="83" t="s">
        <v>115</v>
      </c>
      <c r="K108" s="82" t="s">
        <v>98</v>
      </c>
      <c r="L108" s="82">
        <v>1</v>
      </c>
      <c r="M108" s="87"/>
      <c r="N108" s="95" t="str">
        <f t="shared" si="14"/>
        <v>Included</v>
      </c>
      <c r="O108" s="96">
        <f t="shared" si="15"/>
        <v>0</v>
      </c>
      <c r="P108" s="90">
        <f t="shared" si="18"/>
        <v>0</v>
      </c>
      <c r="Q108" s="19">
        <f t="shared" si="16"/>
        <v>0</v>
      </c>
      <c r="R108" s="91">
        <f t="shared" si="17"/>
        <v>0</v>
      </c>
      <c r="S108" s="90"/>
      <c r="T108" s="92">
        <f t="shared" si="19"/>
        <v>0</v>
      </c>
      <c r="U108" s="90"/>
      <c r="V108" s="93"/>
      <c r="W108" s="90"/>
      <c r="X108" s="90"/>
      <c r="Y108" s="90"/>
    </row>
    <row r="109" spans="1:25" s="19" customFormat="1" ht="31.5" x14ac:dyDescent="0.3">
      <c r="A109" s="82">
        <v>19</v>
      </c>
      <c r="B109" s="82">
        <v>7000014867</v>
      </c>
      <c r="C109" s="82">
        <v>10</v>
      </c>
      <c r="D109" s="83" t="s">
        <v>35</v>
      </c>
      <c r="E109" s="82">
        <v>1000050058</v>
      </c>
      <c r="F109" s="82">
        <v>85176930</v>
      </c>
      <c r="G109" s="84"/>
      <c r="H109" s="85">
        <v>0.18</v>
      </c>
      <c r="I109" s="86"/>
      <c r="J109" s="83" t="s">
        <v>51</v>
      </c>
      <c r="K109" s="82" t="s">
        <v>37</v>
      </c>
      <c r="L109" s="82">
        <v>1</v>
      </c>
      <c r="M109" s="87"/>
      <c r="N109" s="88" t="str">
        <f t="shared" si="14"/>
        <v>Included</v>
      </c>
      <c r="O109" s="89">
        <f t="shared" si="15"/>
        <v>0</v>
      </c>
      <c r="P109" s="90">
        <f>+L109*M109</f>
        <v>0</v>
      </c>
      <c r="Q109" s="19">
        <f t="shared" si="16"/>
        <v>0</v>
      </c>
      <c r="R109" s="91">
        <f t="shared" si="17"/>
        <v>0</v>
      </c>
      <c r="S109" s="90"/>
      <c r="T109" s="92">
        <f>+P109*H109</f>
        <v>0</v>
      </c>
      <c r="U109" s="90"/>
      <c r="V109" s="93"/>
      <c r="W109" s="90"/>
      <c r="X109" s="90"/>
      <c r="Y109" s="90"/>
    </row>
    <row r="110" spans="1:25" s="19" customFormat="1" ht="63" x14ac:dyDescent="0.3">
      <c r="A110" s="82">
        <v>20</v>
      </c>
      <c r="B110" s="82">
        <v>7000014868</v>
      </c>
      <c r="C110" s="82">
        <v>10</v>
      </c>
      <c r="D110" s="83" t="s">
        <v>35</v>
      </c>
      <c r="E110" s="82">
        <v>1000053102</v>
      </c>
      <c r="F110" s="82">
        <v>85176930</v>
      </c>
      <c r="G110" s="84"/>
      <c r="H110" s="94">
        <v>0.18</v>
      </c>
      <c r="I110" s="86"/>
      <c r="J110" s="83" t="s">
        <v>52</v>
      </c>
      <c r="K110" s="82" t="s">
        <v>37</v>
      </c>
      <c r="L110" s="82">
        <v>1</v>
      </c>
      <c r="M110" s="87"/>
      <c r="N110" s="95" t="str">
        <f t="shared" si="14"/>
        <v>Included</v>
      </c>
      <c r="O110" s="96">
        <f t="shared" si="15"/>
        <v>0</v>
      </c>
      <c r="P110" s="90">
        <f t="shared" ref="P110:P177" si="20">+L110*M110</f>
        <v>0</v>
      </c>
      <c r="Q110" s="19">
        <f t="shared" si="16"/>
        <v>0</v>
      </c>
      <c r="R110" s="91">
        <f t="shared" si="17"/>
        <v>0</v>
      </c>
      <c r="S110" s="90"/>
      <c r="T110" s="92">
        <f t="shared" ref="T110:T177" si="21">+P110*H110</f>
        <v>0</v>
      </c>
      <c r="U110" s="90"/>
      <c r="V110" s="93"/>
      <c r="W110" s="90"/>
      <c r="X110" s="90"/>
      <c r="Y110" s="90"/>
    </row>
    <row r="111" spans="1:25" s="19" customFormat="1" ht="15.75" x14ac:dyDescent="0.3">
      <c r="A111" s="82">
        <v>21</v>
      </c>
      <c r="B111" s="82">
        <v>7000014869</v>
      </c>
      <c r="C111" s="82">
        <v>10</v>
      </c>
      <c r="D111" s="83" t="s">
        <v>35</v>
      </c>
      <c r="E111" s="82">
        <v>1000019871</v>
      </c>
      <c r="F111" s="82">
        <v>85238020</v>
      </c>
      <c r="G111" s="84"/>
      <c r="H111" s="94">
        <v>0.18</v>
      </c>
      <c r="I111" s="86"/>
      <c r="J111" s="83" t="s">
        <v>53</v>
      </c>
      <c r="K111" s="82" t="s">
        <v>37</v>
      </c>
      <c r="L111" s="82">
        <v>1</v>
      </c>
      <c r="M111" s="87"/>
      <c r="N111" s="95" t="str">
        <f t="shared" si="14"/>
        <v>Included</v>
      </c>
      <c r="O111" s="96">
        <f t="shared" si="15"/>
        <v>0</v>
      </c>
      <c r="P111" s="90">
        <f t="shared" si="20"/>
        <v>0</v>
      </c>
      <c r="Q111" s="19">
        <f t="shared" si="16"/>
        <v>0</v>
      </c>
      <c r="R111" s="91">
        <f t="shared" si="17"/>
        <v>0</v>
      </c>
      <c r="S111" s="90"/>
      <c r="T111" s="92">
        <f t="shared" si="21"/>
        <v>0</v>
      </c>
      <c r="U111" s="90"/>
      <c r="V111" s="93"/>
      <c r="W111" s="90"/>
      <c r="X111" s="90"/>
      <c r="Y111" s="90"/>
    </row>
    <row r="112" spans="1:25" s="19" customFormat="1" ht="31.5" x14ac:dyDescent="0.3">
      <c r="A112" s="82">
        <v>22</v>
      </c>
      <c r="B112" s="82">
        <v>7000014870</v>
      </c>
      <c r="C112" s="82">
        <v>10</v>
      </c>
      <c r="D112" s="83" t="s">
        <v>35</v>
      </c>
      <c r="E112" s="82">
        <v>1000053093</v>
      </c>
      <c r="F112" s="82">
        <v>85176930</v>
      </c>
      <c r="G112" s="84"/>
      <c r="H112" s="94">
        <v>0.18</v>
      </c>
      <c r="I112" s="86"/>
      <c r="J112" s="83" t="s">
        <v>54</v>
      </c>
      <c r="K112" s="82" t="s">
        <v>37</v>
      </c>
      <c r="L112" s="82">
        <v>1</v>
      </c>
      <c r="M112" s="87"/>
      <c r="N112" s="95" t="str">
        <f t="shared" si="14"/>
        <v>Included</v>
      </c>
      <c r="O112" s="96">
        <f t="shared" si="15"/>
        <v>0</v>
      </c>
      <c r="P112" s="90">
        <f t="shared" si="20"/>
        <v>0</v>
      </c>
      <c r="Q112" s="19">
        <f t="shared" si="16"/>
        <v>0</v>
      </c>
      <c r="R112" s="91">
        <f t="shared" si="17"/>
        <v>0</v>
      </c>
      <c r="S112" s="90"/>
      <c r="T112" s="92">
        <f t="shared" si="21"/>
        <v>0</v>
      </c>
      <c r="U112" s="90"/>
      <c r="V112" s="93"/>
      <c r="W112" s="90"/>
      <c r="X112" s="90"/>
      <c r="Y112" s="90"/>
    </row>
    <row r="113" spans="1:25" s="19" customFormat="1" ht="31.5" x14ac:dyDescent="0.3">
      <c r="A113" s="82">
        <v>23</v>
      </c>
      <c r="B113" s="82">
        <v>7000014871</v>
      </c>
      <c r="C113" s="82">
        <v>10</v>
      </c>
      <c r="D113" s="83" t="s">
        <v>55</v>
      </c>
      <c r="E113" s="82">
        <v>1000050069</v>
      </c>
      <c r="F113" s="82">
        <v>84715000</v>
      </c>
      <c r="G113" s="84"/>
      <c r="H113" s="94">
        <v>0.18</v>
      </c>
      <c r="I113" s="86"/>
      <c r="J113" s="83" t="s">
        <v>56</v>
      </c>
      <c r="K113" s="82" t="s">
        <v>57</v>
      </c>
      <c r="L113" s="82">
        <v>2</v>
      </c>
      <c r="M113" s="87"/>
      <c r="N113" s="95" t="str">
        <f t="shared" si="14"/>
        <v>Included</v>
      </c>
      <c r="O113" s="96">
        <f t="shared" si="15"/>
        <v>0</v>
      </c>
      <c r="P113" s="90">
        <f t="shared" si="20"/>
        <v>0</v>
      </c>
      <c r="Q113" s="19">
        <f t="shared" si="16"/>
        <v>0</v>
      </c>
      <c r="R113" s="91">
        <f t="shared" si="17"/>
        <v>0</v>
      </c>
      <c r="S113" s="90"/>
      <c r="T113" s="92">
        <f t="shared" si="21"/>
        <v>0</v>
      </c>
      <c r="U113" s="90"/>
      <c r="V113" s="93"/>
      <c r="W113" s="90"/>
      <c r="X113" s="90"/>
      <c r="Y113" s="90"/>
    </row>
    <row r="114" spans="1:25" s="19" customFormat="1" ht="47.25" x14ac:dyDescent="0.3">
      <c r="A114" s="82">
        <v>24</v>
      </c>
      <c r="B114" s="82">
        <v>7000014872</v>
      </c>
      <c r="C114" s="82">
        <v>10</v>
      </c>
      <c r="D114" s="83" t="s">
        <v>55</v>
      </c>
      <c r="E114" s="82">
        <v>1000050066</v>
      </c>
      <c r="F114" s="82">
        <v>84715000</v>
      </c>
      <c r="G114" s="84"/>
      <c r="H114" s="94">
        <v>0.18</v>
      </c>
      <c r="I114" s="86"/>
      <c r="J114" s="83" t="s">
        <v>58</v>
      </c>
      <c r="K114" s="82" t="s">
        <v>57</v>
      </c>
      <c r="L114" s="82">
        <v>2</v>
      </c>
      <c r="M114" s="87"/>
      <c r="N114" s="95" t="str">
        <f t="shared" si="14"/>
        <v>Included</v>
      </c>
      <c r="O114" s="96">
        <f t="shared" si="15"/>
        <v>0</v>
      </c>
      <c r="P114" s="90">
        <f t="shared" si="20"/>
        <v>0</v>
      </c>
      <c r="Q114" s="19">
        <f t="shared" si="16"/>
        <v>0</v>
      </c>
      <c r="R114" s="91">
        <f t="shared" si="17"/>
        <v>0</v>
      </c>
      <c r="S114" s="90"/>
      <c r="T114" s="92">
        <f t="shared" si="21"/>
        <v>0</v>
      </c>
      <c r="U114" s="90"/>
      <c r="V114" s="93"/>
      <c r="W114" s="90"/>
      <c r="X114" s="90"/>
      <c r="Y114" s="90"/>
    </row>
    <row r="115" spans="1:25" s="19" customFormat="1" ht="15.75" x14ac:dyDescent="0.3">
      <c r="A115" s="82">
        <v>25</v>
      </c>
      <c r="B115" s="82">
        <v>7000014873</v>
      </c>
      <c r="C115" s="82">
        <v>10</v>
      </c>
      <c r="D115" s="83" t="s">
        <v>55</v>
      </c>
      <c r="E115" s="82">
        <v>1000050068</v>
      </c>
      <c r="F115" s="82">
        <v>84715000</v>
      </c>
      <c r="G115" s="84"/>
      <c r="H115" s="94">
        <v>0.18</v>
      </c>
      <c r="I115" s="86"/>
      <c r="J115" s="83" t="s">
        <v>59</v>
      </c>
      <c r="K115" s="82" t="s">
        <v>57</v>
      </c>
      <c r="L115" s="82">
        <v>2</v>
      </c>
      <c r="M115" s="87"/>
      <c r="N115" s="95" t="str">
        <f t="shared" si="14"/>
        <v>Included</v>
      </c>
      <c r="O115" s="96">
        <f t="shared" si="15"/>
        <v>0</v>
      </c>
      <c r="P115" s="90">
        <f t="shared" si="20"/>
        <v>0</v>
      </c>
      <c r="Q115" s="19">
        <f t="shared" si="16"/>
        <v>0</v>
      </c>
      <c r="R115" s="91">
        <f t="shared" si="17"/>
        <v>0</v>
      </c>
      <c r="S115" s="90"/>
      <c r="T115" s="92">
        <f t="shared" si="21"/>
        <v>0</v>
      </c>
      <c r="U115" s="90"/>
      <c r="V115" s="93"/>
      <c r="W115" s="90"/>
      <c r="X115" s="90"/>
      <c r="Y115" s="90"/>
    </row>
    <row r="116" spans="1:25" s="19" customFormat="1" ht="15.75" x14ac:dyDescent="0.3">
      <c r="A116" s="82">
        <v>26</v>
      </c>
      <c r="B116" s="82">
        <v>7000014874</v>
      </c>
      <c r="C116" s="82">
        <v>10</v>
      </c>
      <c r="D116" s="83" t="s">
        <v>55</v>
      </c>
      <c r="E116" s="82">
        <v>1000050070</v>
      </c>
      <c r="F116" s="82">
        <v>84715000</v>
      </c>
      <c r="G116" s="84"/>
      <c r="H116" s="94">
        <v>0.18</v>
      </c>
      <c r="I116" s="86"/>
      <c r="J116" s="83" t="s">
        <v>60</v>
      </c>
      <c r="K116" s="82" t="s">
        <v>57</v>
      </c>
      <c r="L116" s="82">
        <v>2</v>
      </c>
      <c r="M116" s="87"/>
      <c r="N116" s="95" t="str">
        <f t="shared" si="14"/>
        <v>Included</v>
      </c>
      <c r="O116" s="96">
        <f t="shared" si="15"/>
        <v>0</v>
      </c>
      <c r="P116" s="90">
        <f t="shared" si="20"/>
        <v>0</v>
      </c>
      <c r="Q116" s="19">
        <f t="shared" si="16"/>
        <v>0</v>
      </c>
      <c r="R116" s="91">
        <f t="shared" si="17"/>
        <v>0</v>
      </c>
      <c r="S116" s="90"/>
      <c r="T116" s="92">
        <f t="shared" si="21"/>
        <v>0</v>
      </c>
      <c r="U116" s="90"/>
      <c r="V116" s="93"/>
      <c r="W116" s="90"/>
      <c r="X116" s="90"/>
      <c r="Y116" s="90"/>
    </row>
    <row r="117" spans="1:25" s="19" customFormat="1" ht="15.75" x14ac:dyDescent="0.3">
      <c r="A117" s="82">
        <v>27</v>
      </c>
      <c r="B117" s="82">
        <v>7000014875</v>
      </c>
      <c r="C117" s="82">
        <v>10</v>
      </c>
      <c r="D117" s="83" t="s">
        <v>55</v>
      </c>
      <c r="E117" s="82">
        <v>1000050072</v>
      </c>
      <c r="F117" s="82">
        <v>84715000</v>
      </c>
      <c r="G117" s="84"/>
      <c r="H117" s="94">
        <v>0.18</v>
      </c>
      <c r="I117" s="86"/>
      <c r="J117" s="83" t="s">
        <v>61</v>
      </c>
      <c r="K117" s="82" t="s">
        <v>57</v>
      </c>
      <c r="L117" s="82">
        <v>2</v>
      </c>
      <c r="M117" s="87"/>
      <c r="N117" s="95" t="str">
        <f t="shared" si="14"/>
        <v>Included</v>
      </c>
      <c r="O117" s="96">
        <f t="shared" si="15"/>
        <v>0</v>
      </c>
      <c r="P117" s="90">
        <f t="shared" si="20"/>
        <v>0</v>
      </c>
      <c r="Q117" s="19">
        <f t="shared" si="16"/>
        <v>0</v>
      </c>
      <c r="R117" s="91">
        <f t="shared" si="17"/>
        <v>0</v>
      </c>
      <c r="S117" s="90"/>
      <c r="T117" s="92">
        <f t="shared" si="21"/>
        <v>0</v>
      </c>
      <c r="U117" s="90"/>
      <c r="V117" s="93"/>
      <c r="W117" s="90"/>
      <c r="X117" s="90"/>
      <c r="Y117" s="90"/>
    </row>
    <row r="118" spans="1:25" s="19" customFormat="1" ht="15.75" x14ac:dyDescent="0.3">
      <c r="A118" s="82">
        <v>28</v>
      </c>
      <c r="B118" s="82">
        <v>7000014876</v>
      </c>
      <c r="C118" s="82">
        <v>10</v>
      </c>
      <c r="D118" s="83" t="s">
        <v>55</v>
      </c>
      <c r="E118" s="82">
        <v>1000050071</v>
      </c>
      <c r="F118" s="82">
        <v>84715000</v>
      </c>
      <c r="G118" s="84"/>
      <c r="H118" s="94">
        <v>0.18</v>
      </c>
      <c r="I118" s="86"/>
      <c r="J118" s="83" t="s">
        <v>62</v>
      </c>
      <c r="K118" s="82" t="s">
        <v>57</v>
      </c>
      <c r="L118" s="82">
        <v>2</v>
      </c>
      <c r="M118" s="87"/>
      <c r="N118" s="95" t="str">
        <f t="shared" si="14"/>
        <v>Included</v>
      </c>
      <c r="O118" s="96">
        <f t="shared" si="15"/>
        <v>0</v>
      </c>
      <c r="P118" s="90">
        <f t="shared" si="20"/>
        <v>0</v>
      </c>
      <c r="Q118" s="19">
        <f t="shared" si="16"/>
        <v>0</v>
      </c>
      <c r="R118" s="91">
        <f t="shared" si="17"/>
        <v>0</v>
      </c>
      <c r="S118" s="90"/>
      <c r="T118" s="92">
        <f t="shared" si="21"/>
        <v>0</v>
      </c>
      <c r="U118" s="90"/>
      <c r="V118" s="93"/>
      <c r="W118" s="90"/>
      <c r="X118" s="90"/>
      <c r="Y118" s="90"/>
    </row>
    <row r="119" spans="1:25" s="19" customFormat="1" ht="31.5" x14ac:dyDescent="0.3">
      <c r="A119" s="82">
        <v>29</v>
      </c>
      <c r="B119" s="82">
        <v>7000014877</v>
      </c>
      <c r="C119" s="82">
        <v>10</v>
      </c>
      <c r="D119" s="83" t="s">
        <v>55</v>
      </c>
      <c r="E119" s="82">
        <v>1000022680</v>
      </c>
      <c r="F119" s="82">
        <v>84715000</v>
      </c>
      <c r="G119" s="84"/>
      <c r="H119" s="94">
        <v>0.18</v>
      </c>
      <c r="I119" s="86"/>
      <c r="J119" s="83" t="s">
        <v>63</v>
      </c>
      <c r="K119" s="82" t="s">
        <v>57</v>
      </c>
      <c r="L119" s="82">
        <v>2</v>
      </c>
      <c r="M119" s="87"/>
      <c r="N119" s="95" t="str">
        <f t="shared" si="14"/>
        <v>Included</v>
      </c>
      <c r="O119" s="96">
        <f t="shared" si="15"/>
        <v>0</v>
      </c>
      <c r="P119" s="90">
        <f t="shared" si="20"/>
        <v>0</v>
      </c>
      <c r="Q119" s="19">
        <f t="shared" si="16"/>
        <v>0</v>
      </c>
      <c r="R119" s="91">
        <f t="shared" si="17"/>
        <v>0</v>
      </c>
      <c r="S119" s="90"/>
      <c r="T119" s="92">
        <f t="shared" si="21"/>
        <v>0</v>
      </c>
      <c r="U119" s="90"/>
      <c r="V119" s="93"/>
      <c r="W119" s="90"/>
      <c r="X119" s="90"/>
      <c r="Y119" s="90"/>
    </row>
    <row r="120" spans="1:25" s="19" customFormat="1" ht="15.75" x14ac:dyDescent="0.3">
      <c r="A120" s="82">
        <v>30</v>
      </c>
      <c r="B120" s="82">
        <v>7000014878</v>
      </c>
      <c r="C120" s="82">
        <v>10</v>
      </c>
      <c r="D120" s="83" t="s">
        <v>55</v>
      </c>
      <c r="E120" s="82">
        <v>1000028005</v>
      </c>
      <c r="F120" s="82">
        <v>84715000</v>
      </c>
      <c r="G120" s="84"/>
      <c r="H120" s="94">
        <v>0.18</v>
      </c>
      <c r="I120" s="86"/>
      <c r="J120" s="83" t="s">
        <v>64</v>
      </c>
      <c r="K120" s="82" t="s">
        <v>57</v>
      </c>
      <c r="L120" s="82">
        <v>2</v>
      </c>
      <c r="M120" s="87"/>
      <c r="N120" s="95" t="str">
        <f t="shared" si="14"/>
        <v>Included</v>
      </c>
      <c r="O120" s="96">
        <f t="shared" si="15"/>
        <v>0</v>
      </c>
      <c r="P120" s="90">
        <f t="shared" si="20"/>
        <v>0</v>
      </c>
      <c r="Q120" s="19">
        <f t="shared" si="16"/>
        <v>0</v>
      </c>
      <c r="R120" s="91">
        <f t="shared" si="17"/>
        <v>0</v>
      </c>
      <c r="S120" s="90"/>
      <c r="T120" s="92">
        <f t="shared" si="21"/>
        <v>0</v>
      </c>
      <c r="U120" s="90"/>
      <c r="V120" s="93"/>
      <c r="W120" s="90"/>
      <c r="X120" s="90"/>
      <c r="Y120" s="90"/>
    </row>
    <row r="121" spans="1:25" s="19" customFormat="1" ht="15.75" x14ac:dyDescent="0.3">
      <c r="A121" s="82">
        <v>31</v>
      </c>
      <c r="B121" s="82">
        <v>7000014879</v>
      </c>
      <c r="C121" s="82">
        <v>10</v>
      </c>
      <c r="D121" s="83" t="s">
        <v>55</v>
      </c>
      <c r="E121" s="82">
        <v>1000010548</v>
      </c>
      <c r="F121" s="82">
        <v>84715000</v>
      </c>
      <c r="G121" s="84"/>
      <c r="H121" s="94">
        <v>0.18</v>
      </c>
      <c r="I121" s="86"/>
      <c r="J121" s="83" t="s">
        <v>65</v>
      </c>
      <c r="K121" s="82" t="s">
        <v>57</v>
      </c>
      <c r="L121" s="82">
        <v>2</v>
      </c>
      <c r="M121" s="87"/>
      <c r="N121" s="95" t="str">
        <f t="shared" si="14"/>
        <v>Included</v>
      </c>
      <c r="O121" s="96">
        <f t="shared" si="15"/>
        <v>0</v>
      </c>
      <c r="P121" s="90">
        <f t="shared" si="20"/>
        <v>0</v>
      </c>
      <c r="Q121" s="19">
        <f t="shared" si="16"/>
        <v>0</v>
      </c>
      <c r="R121" s="91">
        <f t="shared" si="17"/>
        <v>0</v>
      </c>
      <c r="S121" s="90"/>
      <c r="T121" s="92">
        <f t="shared" si="21"/>
        <v>0</v>
      </c>
      <c r="U121" s="90"/>
      <c r="V121" s="93"/>
      <c r="W121" s="90"/>
      <c r="X121" s="90"/>
      <c r="Y121" s="90"/>
    </row>
    <row r="122" spans="1:25" s="19" customFormat="1" ht="15.75" x14ac:dyDescent="0.3">
      <c r="A122" s="82">
        <v>32</v>
      </c>
      <c r="B122" s="82">
        <v>7000014880</v>
      </c>
      <c r="C122" s="82">
        <v>10</v>
      </c>
      <c r="D122" s="83" t="s">
        <v>55</v>
      </c>
      <c r="E122" s="82">
        <v>1000049898</v>
      </c>
      <c r="F122" s="82">
        <v>84715000</v>
      </c>
      <c r="G122" s="84"/>
      <c r="H122" s="94">
        <v>0.18</v>
      </c>
      <c r="I122" s="86"/>
      <c r="J122" s="83" t="s">
        <v>66</v>
      </c>
      <c r="K122" s="82" t="s">
        <v>57</v>
      </c>
      <c r="L122" s="82">
        <v>2</v>
      </c>
      <c r="M122" s="87"/>
      <c r="N122" s="95" t="str">
        <f t="shared" si="14"/>
        <v>Included</v>
      </c>
      <c r="O122" s="96">
        <f t="shared" si="15"/>
        <v>0</v>
      </c>
      <c r="P122" s="90">
        <f t="shared" si="20"/>
        <v>0</v>
      </c>
      <c r="Q122" s="19">
        <f t="shared" si="16"/>
        <v>0</v>
      </c>
      <c r="R122" s="91">
        <f t="shared" si="17"/>
        <v>0</v>
      </c>
      <c r="S122" s="90"/>
      <c r="T122" s="92">
        <f t="shared" si="21"/>
        <v>0</v>
      </c>
      <c r="U122" s="90"/>
      <c r="V122" s="93"/>
      <c r="W122" s="90"/>
      <c r="X122" s="90"/>
      <c r="Y122" s="90"/>
    </row>
    <row r="123" spans="1:25" s="19" customFormat="1" ht="15.75" x14ac:dyDescent="0.3">
      <c r="A123" s="82">
        <v>33</v>
      </c>
      <c r="B123" s="82">
        <v>7000014881</v>
      </c>
      <c r="C123" s="82">
        <v>10</v>
      </c>
      <c r="D123" s="83" t="s">
        <v>55</v>
      </c>
      <c r="E123" s="82">
        <v>1000050056</v>
      </c>
      <c r="F123" s="82">
        <v>84715000</v>
      </c>
      <c r="G123" s="84"/>
      <c r="H123" s="94">
        <v>0.18</v>
      </c>
      <c r="I123" s="86"/>
      <c r="J123" s="83" t="s">
        <v>67</v>
      </c>
      <c r="K123" s="82" t="s">
        <v>57</v>
      </c>
      <c r="L123" s="82">
        <v>2</v>
      </c>
      <c r="M123" s="87"/>
      <c r="N123" s="95" t="str">
        <f>IF(M123=0, "Included",IF(ISERROR(L123*M123), M123, L123*M123))</f>
        <v>Included</v>
      </c>
      <c r="O123" s="96">
        <f>R123</f>
        <v>0</v>
      </c>
      <c r="P123" s="90">
        <f t="shared" si="20"/>
        <v>0</v>
      </c>
      <c r="Q123" s="19">
        <f>IF(N123="Included",0,N123)</f>
        <v>0</v>
      </c>
      <c r="R123" s="91">
        <f>IF(I123="", H123*Q123,I123*Q123)</f>
        <v>0</v>
      </c>
      <c r="S123" s="90"/>
      <c r="T123" s="92">
        <f t="shared" si="21"/>
        <v>0</v>
      </c>
      <c r="U123" s="90"/>
      <c r="V123" s="93"/>
      <c r="W123" s="90"/>
      <c r="X123" s="90"/>
      <c r="Y123" s="90"/>
    </row>
    <row r="124" spans="1:25" s="19" customFormat="1" ht="31.5" x14ac:dyDescent="0.3">
      <c r="A124" s="82">
        <v>34</v>
      </c>
      <c r="B124" s="82">
        <v>7000014882</v>
      </c>
      <c r="C124" s="82">
        <v>10</v>
      </c>
      <c r="D124" s="83" t="s">
        <v>55</v>
      </c>
      <c r="E124" s="82">
        <v>1000018754</v>
      </c>
      <c r="F124" s="82">
        <v>84715000</v>
      </c>
      <c r="G124" s="84"/>
      <c r="H124" s="94">
        <v>0.18</v>
      </c>
      <c r="I124" s="86"/>
      <c r="J124" s="83" t="s">
        <v>68</v>
      </c>
      <c r="K124" s="82" t="s">
        <v>57</v>
      </c>
      <c r="L124" s="82">
        <v>2</v>
      </c>
      <c r="M124" s="87"/>
      <c r="N124" s="95" t="str">
        <f>IF(M124=0, "Included",IF(ISERROR(L124*M124), M124, L124*M124))</f>
        <v>Included</v>
      </c>
      <c r="O124" s="96">
        <f>R124</f>
        <v>0</v>
      </c>
      <c r="P124" s="90">
        <f t="shared" si="20"/>
        <v>0</v>
      </c>
      <c r="Q124" s="19">
        <f>IF(N124="Included",0,N124)</f>
        <v>0</v>
      </c>
      <c r="R124" s="91">
        <f>IF(I124="", H124*Q124,I124*Q124)</f>
        <v>0</v>
      </c>
      <c r="S124" s="90"/>
      <c r="T124" s="92">
        <f t="shared" si="21"/>
        <v>0</v>
      </c>
      <c r="U124" s="90"/>
      <c r="V124" s="93"/>
      <c r="W124" s="90"/>
      <c r="X124" s="90"/>
      <c r="Y124" s="90"/>
    </row>
    <row r="125" spans="1:25" s="19" customFormat="1" ht="15.75" x14ac:dyDescent="0.3">
      <c r="A125" s="82">
        <v>35</v>
      </c>
      <c r="B125" s="82">
        <v>7000014883</v>
      </c>
      <c r="C125" s="82">
        <v>10</v>
      </c>
      <c r="D125" s="83" t="s">
        <v>55</v>
      </c>
      <c r="E125" s="82">
        <v>1000010546</v>
      </c>
      <c r="F125" s="82">
        <v>84715000</v>
      </c>
      <c r="G125" s="84"/>
      <c r="H125" s="94">
        <v>0.18</v>
      </c>
      <c r="I125" s="86"/>
      <c r="J125" s="83" t="s">
        <v>69</v>
      </c>
      <c r="K125" s="82" t="s">
        <v>57</v>
      </c>
      <c r="L125" s="82">
        <v>2</v>
      </c>
      <c r="M125" s="87"/>
      <c r="N125" s="95" t="str">
        <f>IF(M125=0, "Included",IF(ISERROR(L125*M125), M125, L125*M125))</f>
        <v>Included</v>
      </c>
      <c r="O125" s="96">
        <f>R125</f>
        <v>0</v>
      </c>
      <c r="P125" s="90">
        <f t="shared" si="20"/>
        <v>0</v>
      </c>
      <c r="Q125" s="19">
        <f>IF(N125="Included",0,N125)</f>
        <v>0</v>
      </c>
      <c r="R125" s="91">
        <f>IF(I125="", H125*Q125,I125*Q125)</f>
        <v>0</v>
      </c>
      <c r="S125" s="90"/>
      <c r="T125" s="92">
        <f t="shared" si="21"/>
        <v>0</v>
      </c>
      <c r="U125" s="90"/>
      <c r="V125" s="93"/>
      <c r="W125" s="90"/>
      <c r="X125" s="90"/>
      <c r="Y125" s="90"/>
    </row>
    <row r="126" spans="1:25" s="19" customFormat="1" ht="15.75" x14ac:dyDescent="0.3">
      <c r="A126" s="82">
        <v>36</v>
      </c>
      <c r="B126" s="82">
        <v>7000014884</v>
      </c>
      <c r="C126" s="82">
        <v>10</v>
      </c>
      <c r="D126" s="83" t="s">
        <v>55</v>
      </c>
      <c r="E126" s="82">
        <v>1000053075</v>
      </c>
      <c r="F126" s="82">
        <v>85176930</v>
      </c>
      <c r="G126" s="84"/>
      <c r="H126" s="94">
        <v>0.18</v>
      </c>
      <c r="I126" s="86"/>
      <c r="J126" s="83" t="s">
        <v>70</v>
      </c>
      <c r="K126" s="82" t="s">
        <v>57</v>
      </c>
      <c r="L126" s="82">
        <v>1</v>
      </c>
      <c r="M126" s="87"/>
      <c r="N126" s="95" t="str">
        <f t="shared" ref="N126:N133" si="22">IF(M126=0, "Included",IF(ISERROR(L126*M126), M126, L126*M126))</f>
        <v>Included</v>
      </c>
      <c r="O126" s="96">
        <f t="shared" ref="O126:O133" si="23">R126</f>
        <v>0</v>
      </c>
      <c r="P126" s="90">
        <f t="shared" si="20"/>
        <v>0</v>
      </c>
      <c r="Q126" s="19">
        <f t="shared" ref="Q126:Q133" si="24">IF(N126="Included",0,N126)</f>
        <v>0</v>
      </c>
      <c r="R126" s="91">
        <f t="shared" ref="R126:R133" si="25">IF(I126="", H126*Q126,I126*Q126)</f>
        <v>0</v>
      </c>
      <c r="S126" s="90"/>
      <c r="T126" s="92">
        <f t="shared" si="21"/>
        <v>0</v>
      </c>
      <c r="U126" s="90"/>
      <c r="V126" s="93"/>
      <c r="W126" s="90"/>
      <c r="X126" s="90"/>
      <c r="Y126" s="90"/>
    </row>
    <row r="127" spans="1:25" s="19" customFormat="1" ht="15.75" x14ac:dyDescent="0.3">
      <c r="A127" s="82">
        <v>37</v>
      </c>
      <c r="B127" s="82">
        <v>7000014885</v>
      </c>
      <c r="C127" s="82">
        <v>10</v>
      </c>
      <c r="D127" s="83" t="s">
        <v>55</v>
      </c>
      <c r="E127" s="82">
        <v>1000050060</v>
      </c>
      <c r="F127" s="82">
        <v>85176930</v>
      </c>
      <c r="G127" s="84"/>
      <c r="H127" s="94">
        <v>0.18</v>
      </c>
      <c r="I127" s="86"/>
      <c r="J127" s="83" t="s">
        <v>71</v>
      </c>
      <c r="K127" s="82" t="s">
        <v>37</v>
      </c>
      <c r="L127" s="82">
        <v>1</v>
      </c>
      <c r="M127" s="87"/>
      <c r="N127" s="95" t="str">
        <f t="shared" si="22"/>
        <v>Included</v>
      </c>
      <c r="O127" s="96">
        <f t="shared" si="23"/>
        <v>0</v>
      </c>
      <c r="P127" s="90">
        <f t="shared" si="20"/>
        <v>0</v>
      </c>
      <c r="Q127" s="19">
        <f t="shared" si="24"/>
        <v>0</v>
      </c>
      <c r="R127" s="91">
        <f t="shared" si="25"/>
        <v>0</v>
      </c>
      <c r="S127" s="90"/>
      <c r="T127" s="92">
        <f t="shared" si="21"/>
        <v>0</v>
      </c>
      <c r="U127" s="90"/>
      <c r="V127" s="93"/>
      <c r="W127" s="90"/>
      <c r="X127" s="90"/>
      <c r="Y127" s="90"/>
    </row>
    <row r="128" spans="1:25" s="19" customFormat="1" ht="63" x14ac:dyDescent="0.3">
      <c r="A128" s="82">
        <v>38</v>
      </c>
      <c r="B128" s="82">
        <v>7000014886</v>
      </c>
      <c r="C128" s="82">
        <v>10</v>
      </c>
      <c r="D128" s="83" t="s">
        <v>55</v>
      </c>
      <c r="E128" s="82">
        <v>1000050062</v>
      </c>
      <c r="F128" s="82">
        <v>85176930</v>
      </c>
      <c r="G128" s="84"/>
      <c r="H128" s="94">
        <v>0.18</v>
      </c>
      <c r="I128" s="86"/>
      <c r="J128" s="83" t="s">
        <v>72</v>
      </c>
      <c r="K128" s="82" t="s">
        <v>37</v>
      </c>
      <c r="L128" s="82">
        <v>1</v>
      </c>
      <c r="M128" s="87"/>
      <c r="N128" s="95" t="str">
        <f t="shared" si="22"/>
        <v>Included</v>
      </c>
      <c r="O128" s="96">
        <f t="shared" si="23"/>
        <v>0</v>
      </c>
      <c r="P128" s="90">
        <f t="shared" si="20"/>
        <v>0</v>
      </c>
      <c r="Q128" s="19">
        <f t="shared" si="24"/>
        <v>0</v>
      </c>
      <c r="R128" s="91">
        <f t="shared" si="25"/>
        <v>0</v>
      </c>
      <c r="S128" s="90"/>
      <c r="T128" s="92">
        <f t="shared" si="21"/>
        <v>0</v>
      </c>
      <c r="U128" s="90"/>
      <c r="V128" s="93"/>
      <c r="W128" s="90"/>
      <c r="X128" s="90"/>
      <c r="Y128" s="90"/>
    </row>
    <row r="129" spans="1:25" s="19" customFormat="1" ht="31.5" x14ac:dyDescent="0.3">
      <c r="A129" s="82">
        <v>39</v>
      </c>
      <c r="B129" s="82">
        <v>7000014887</v>
      </c>
      <c r="C129" s="82">
        <v>10</v>
      </c>
      <c r="D129" s="83" t="s">
        <v>55</v>
      </c>
      <c r="E129" s="82">
        <v>1000049896</v>
      </c>
      <c r="F129" s="82">
        <v>85176930</v>
      </c>
      <c r="G129" s="84"/>
      <c r="H129" s="94">
        <v>0.18</v>
      </c>
      <c r="I129" s="86"/>
      <c r="J129" s="83" t="s">
        <v>73</v>
      </c>
      <c r="K129" s="82" t="s">
        <v>37</v>
      </c>
      <c r="L129" s="82">
        <v>1</v>
      </c>
      <c r="M129" s="87"/>
      <c r="N129" s="95" t="str">
        <f t="shared" si="22"/>
        <v>Included</v>
      </c>
      <c r="O129" s="96">
        <f t="shared" si="23"/>
        <v>0</v>
      </c>
      <c r="P129" s="90">
        <f t="shared" si="20"/>
        <v>0</v>
      </c>
      <c r="Q129" s="19">
        <f t="shared" si="24"/>
        <v>0</v>
      </c>
      <c r="R129" s="91">
        <f t="shared" si="25"/>
        <v>0</v>
      </c>
      <c r="S129" s="90"/>
      <c r="T129" s="92">
        <f t="shared" si="21"/>
        <v>0</v>
      </c>
      <c r="U129" s="90"/>
      <c r="V129" s="93"/>
      <c r="W129" s="90"/>
      <c r="X129" s="90"/>
      <c r="Y129" s="90"/>
    </row>
    <row r="130" spans="1:25" s="19" customFormat="1" ht="15.75" x14ac:dyDescent="0.3">
      <c r="A130" s="82">
        <v>40</v>
      </c>
      <c r="B130" s="82">
        <v>7000014888</v>
      </c>
      <c r="C130" s="82">
        <v>10</v>
      </c>
      <c r="D130" s="83" t="s">
        <v>55</v>
      </c>
      <c r="E130" s="82">
        <v>1000031386</v>
      </c>
      <c r="F130" s="82">
        <v>84713090</v>
      </c>
      <c r="G130" s="84"/>
      <c r="H130" s="94">
        <v>0.18</v>
      </c>
      <c r="I130" s="86"/>
      <c r="J130" s="83" t="s">
        <v>116</v>
      </c>
      <c r="K130" s="82" t="s">
        <v>98</v>
      </c>
      <c r="L130" s="82">
        <v>1</v>
      </c>
      <c r="M130" s="87"/>
      <c r="N130" s="95" t="str">
        <f t="shared" si="22"/>
        <v>Included</v>
      </c>
      <c r="O130" s="96">
        <f t="shared" si="23"/>
        <v>0</v>
      </c>
      <c r="P130" s="90">
        <f t="shared" si="20"/>
        <v>0</v>
      </c>
      <c r="Q130" s="19">
        <f t="shared" si="24"/>
        <v>0</v>
      </c>
      <c r="R130" s="91">
        <f t="shared" si="25"/>
        <v>0</v>
      </c>
      <c r="S130" s="90"/>
      <c r="T130" s="92">
        <f t="shared" si="21"/>
        <v>0</v>
      </c>
      <c r="U130" s="90"/>
      <c r="V130" s="93"/>
      <c r="W130" s="90"/>
      <c r="X130" s="90"/>
      <c r="Y130" s="90"/>
    </row>
    <row r="131" spans="1:25" s="19" customFormat="1" ht="31.5" x14ac:dyDescent="0.3">
      <c r="A131" s="82">
        <v>41</v>
      </c>
      <c r="B131" s="82">
        <v>7000014889</v>
      </c>
      <c r="C131" s="82">
        <v>10</v>
      </c>
      <c r="D131" s="83" t="s">
        <v>117</v>
      </c>
      <c r="E131" s="82">
        <v>1000026452</v>
      </c>
      <c r="F131" s="82">
        <v>85389000</v>
      </c>
      <c r="G131" s="84"/>
      <c r="H131" s="94">
        <v>0.18</v>
      </c>
      <c r="I131" s="86"/>
      <c r="J131" s="83" t="s">
        <v>75</v>
      </c>
      <c r="K131" s="82" t="s">
        <v>57</v>
      </c>
      <c r="L131" s="82">
        <v>4</v>
      </c>
      <c r="M131" s="87"/>
      <c r="N131" s="95" t="str">
        <f t="shared" si="22"/>
        <v>Included</v>
      </c>
      <c r="O131" s="96">
        <f t="shared" si="23"/>
        <v>0</v>
      </c>
      <c r="P131" s="90">
        <f t="shared" si="20"/>
        <v>0</v>
      </c>
      <c r="Q131" s="19">
        <f t="shared" si="24"/>
        <v>0</v>
      </c>
      <c r="R131" s="91">
        <f t="shared" si="25"/>
        <v>0</v>
      </c>
      <c r="S131" s="90"/>
      <c r="T131" s="92">
        <f t="shared" si="21"/>
        <v>0</v>
      </c>
      <c r="U131" s="90"/>
      <c r="V131" s="93"/>
      <c r="W131" s="90"/>
      <c r="X131" s="90"/>
      <c r="Y131" s="90"/>
    </row>
    <row r="132" spans="1:25" s="19" customFormat="1" ht="15.75" x14ac:dyDescent="0.3">
      <c r="A132" s="82">
        <v>42</v>
      </c>
      <c r="B132" s="82">
        <v>7000014890</v>
      </c>
      <c r="C132" s="82">
        <v>10</v>
      </c>
      <c r="D132" s="83" t="s">
        <v>117</v>
      </c>
      <c r="E132" s="82">
        <v>1000031361</v>
      </c>
      <c r="F132" s="82">
        <v>85389000</v>
      </c>
      <c r="G132" s="84"/>
      <c r="H132" s="94">
        <v>0.18</v>
      </c>
      <c r="I132" s="86"/>
      <c r="J132" s="83" t="s">
        <v>76</v>
      </c>
      <c r="K132" s="82" t="s">
        <v>57</v>
      </c>
      <c r="L132" s="82">
        <v>3</v>
      </c>
      <c r="M132" s="87"/>
      <c r="N132" s="95" t="str">
        <f t="shared" si="22"/>
        <v>Included</v>
      </c>
      <c r="O132" s="96">
        <f t="shared" si="23"/>
        <v>0</v>
      </c>
      <c r="P132" s="90">
        <f t="shared" si="20"/>
        <v>0</v>
      </c>
      <c r="Q132" s="19">
        <f t="shared" si="24"/>
        <v>0</v>
      </c>
      <c r="R132" s="91">
        <f t="shared" si="25"/>
        <v>0</v>
      </c>
      <c r="S132" s="90"/>
      <c r="T132" s="92">
        <f t="shared" si="21"/>
        <v>0</v>
      </c>
      <c r="U132" s="90"/>
      <c r="V132" s="93"/>
      <c r="W132" s="90"/>
      <c r="X132" s="90"/>
      <c r="Y132" s="90"/>
    </row>
    <row r="133" spans="1:25" s="19" customFormat="1" ht="15.75" x14ac:dyDescent="0.3">
      <c r="A133" s="82">
        <v>43</v>
      </c>
      <c r="B133" s="82">
        <v>7000014891</v>
      </c>
      <c r="C133" s="82">
        <v>10</v>
      </c>
      <c r="D133" s="83" t="s">
        <v>117</v>
      </c>
      <c r="E133" s="82">
        <v>1000028048</v>
      </c>
      <c r="F133" s="82">
        <v>85286100</v>
      </c>
      <c r="G133" s="84"/>
      <c r="H133" s="94">
        <v>0.18</v>
      </c>
      <c r="I133" s="86"/>
      <c r="J133" s="83" t="s">
        <v>118</v>
      </c>
      <c r="K133" s="82" t="s">
        <v>57</v>
      </c>
      <c r="L133" s="82">
        <v>2</v>
      </c>
      <c r="M133" s="87"/>
      <c r="N133" s="95" t="str">
        <f t="shared" si="22"/>
        <v>Included</v>
      </c>
      <c r="O133" s="96">
        <f t="shared" si="23"/>
        <v>0</v>
      </c>
      <c r="P133" s="90">
        <f t="shared" si="20"/>
        <v>0</v>
      </c>
      <c r="Q133" s="19">
        <f t="shared" si="24"/>
        <v>0</v>
      </c>
      <c r="R133" s="91">
        <f t="shared" si="25"/>
        <v>0</v>
      </c>
      <c r="S133" s="90"/>
      <c r="T133" s="92">
        <f t="shared" si="21"/>
        <v>0</v>
      </c>
      <c r="U133" s="90"/>
      <c r="V133" s="93"/>
      <c r="W133" s="90"/>
      <c r="X133" s="90"/>
      <c r="Y133" s="90"/>
    </row>
    <row r="134" spans="1:25" s="19" customFormat="1" ht="15.75" x14ac:dyDescent="0.3">
      <c r="A134" s="82">
        <v>44</v>
      </c>
      <c r="B134" s="82">
        <v>7000014892</v>
      </c>
      <c r="C134" s="82">
        <v>10</v>
      </c>
      <c r="D134" s="83" t="s">
        <v>117</v>
      </c>
      <c r="E134" s="82">
        <v>1000053101</v>
      </c>
      <c r="F134" s="82">
        <v>85176930</v>
      </c>
      <c r="G134" s="84"/>
      <c r="H134" s="94">
        <v>0.18</v>
      </c>
      <c r="I134" s="86"/>
      <c r="J134" s="83" t="s">
        <v>77</v>
      </c>
      <c r="K134" s="82" t="s">
        <v>57</v>
      </c>
      <c r="L134" s="82">
        <v>1</v>
      </c>
      <c r="M134" s="87"/>
      <c r="N134" s="95" t="str">
        <f>IF(M134=0, "Included",IF(ISERROR(L134*M134), M134, L134*M134))</f>
        <v>Included</v>
      </c>
      <c r="O134" s="96">
        <f>R134</f>
        <v>0</v>
      </c>
      <c r="P134" s="90">
        <f t="shared" si="20"/>
        <v>0</v>
      </c>
      <c r="Q134" s="19">
        <f>IF(N134="Included",0,N134)</f>
        <v>0</v>
      </c>
      <c r="R134" s="91">
        <f>IF(I134="", H134*Q134,I134*Q134)</f>
        <v>0</v>
      </c>
      <c r="S134" s="90"/>
      <c r="T134" s="92">
        <f t="shared" si="21"/>
        <v>0</v>
      </c>
      <c r="U134" s="90"/>
      <c r="V134" s="93"/>
      <c r="W134" s="90"/>
      <c r="X134" s="90"/>
      <c r="Y134" s="90"/>
    </row>
    <row r="135" spans="1:25" s="19" customFormat="1" ht="47.25" x14ac:dyDescent="0.3">
      <c r="A135" s="82">
        <v>45</v>
      </c>
      <c r="B135" s="82">
        <v>7000014893</v>
      </c>
      <c r="C135" s="82">
        <v>10</v>
      </c>
      <c r="D135" s="83" t="s">
        <v>117</v>
      </c>
      <c r="E135" s="82">
        <v>1000050076</v>
      </c>
      <c r="F135" s="82">
        <v>85176930</v>
      </c>
      <c r="G135" s="84"/>
      <c r="H135" s="94">
        <v>0.18</v>
      </c>
      <c r="I135" s="86"/>
      <c r="J135" s="83" t="s">
        <v>119</v>
      </c>
      <c r="K135" s="82" t="s">
        <v>37</v>
      </c>
      <c r="L135" s="82">
        <v>1</v>
      </c>
      <c r="M135" s="87"/>
      <c r="N135" s="95" t="str">
        <f>IF(M135=0, "Included",IF(ISERROR(L135*M135), M135, L135*M135))</f>
        <v>Included</v>
      </c>
      <c r="O135" s="96">
        <f>R135</f>
        <v>0</v>
      </c>
      <c r="P135" s="90">
        <f t="shared" si="20"/>
        <v>0</v>
      </c>
      <c r="Q135" s="19">
        <f>IF(N135="Included",0,N135)</f>
        <v>0</v>
      </c>
      <c r="R135" s="91">
        <f>IF(I135="", H135*Q135,I135*Q135)</f>
        <v>0</v>
      </c>
      <c r="S135" s="90"/>
      <c r="T135" s="92">
        <f t="shared" si="21"/>
        <v>0</v>
      </c>
      <c r="U135" s="90"/>
      <c r="V135" s="93"/>
      <c r="W135" s="90"/>
      <c r="X135" s="90"/>
      <c r="Y135" s="90"/>
    </row>
    <row r="136" spans="1:25" s="19" customFormat="1" ht="31.5" x14ac:dyDescent="0.3">
      <c r="A136" s="82">
        <v>46</v>
      </c>
      <c r="B136" s="82">
        <v>7000014894</v>
      </c>
      <c r="C136" s="82">
        <v>10</v>
      </c>
      <c r="D136" s="83" t="s">
        <v>109</v>
      </c>
      <c r="E136" s="82">
        <v>1000026452</v>
      </c>
      <c r="F136" s="82">
        <v>85389000</v>
      </c>
      <c r="G136" s="84"/>
      <c r="H136" s="94">
        <v>0.18</v>
      </c>
      <c r="I136" s="86"/>
      <c r="J136" s="83" t="s">
        <v>75</v>
      </c>
      <c r="K136" s="82" t="s">
        <v>57</v>
      </c>
      <c r="L136" s="82">
        <v>6</v>
      </c>
      <c r="M136" s="87"/>
      <c r="N136" s="95" t="str">
        <f>IF(M136=0, "Included",IF(ISERROR(L136*M136), M136, L136*M136))</f>
        <v>Included</v>
      </c>
      <c r="O136" s="96">
        <f>R136</f>
        <v>0</v>
      </c>
      <c r="P136" s="90">
        <f t="shared" si="20"/>
        <v>0</v>
      </c>
      <c r="Q136" s="19">
        <f>IF(N136="Included",0,N136)</f>
        <v>0</v>
      </c>
      <c r="R136" s="91">
        <f>IF(I136="", H136*Q136,I136*Q136)</f>
        <v>0</v>
      </c>
      <c r="S136" s="90"/>
      <c r="T136" s="92">
        <f t="shared" si="21"/>
        <v>0</v>
      </c>
      <c r="U136" s="90"/>
      <c r="V136" s="93"/>
      <c r="W136" s="90"/>
      <c r="X136" s="90"/>
      <c r="Y136" s="90"/>
    </row>
    <row r="137" spans="1:25" s="19" customFormat="1" ht="15.75" x14ac:dyDescent="0.3">
      <c r="A137" s="82">
        <v>47</v>
      </c>
      <c r="B137" s="82">
        <v>7000014895</v>
      </c>
      <c r="C137" s="82">
        <v>10</v>
      </c>
      <c r="D137" s="83" t="s">
        <v>109</v>
      </c>
      <c r="E137" s="82">
        <v>1000031361</v>
      </c>
      <c r="F137" s="82">
        <v>85389000</v>
      </c>
      <c r="G137" s="84"/>
      <c r="H137" s="94">
        <v>0.18</v>
      </c>
      <c r="I137" s="86"/>
      <c r="J137" s="83" t="s">
        <v>76</v>
      </c>
      <c r="K137" s="82" t="s">
        <v>57</v>
      </c>
      <c r="L137" s="82">
        <v>3</v>
      </c>
      <c r="M137" s="87"/>
      <c r="N137" s="95" t="str">
        <f>IF(M137=0, "Included",IF(ISERROR(L137*M137), M137, L137*M137))</f>
        <v>Included</v>
      </c>
      <c r="O137" s="96">
        <f>R137</f>
        <v>0</v>
      </c>
      <c r="P137" s="90">
        <f t="shared" si="20"/>
        <v>0</v>
      </c>
      <c r="Q137" s="19">
        <f>IF(N137="Included",0,N137)</f>
        <v>0</v>
      </c>
      <c r="R137" s="91">
        <f>IF(I137="", H137*Q137,I137*Q137)</f>
        <v>0</v>
      </c>
      <c r="S137" s="90"/>
      <c r="T137" s="92">
        <f t="shared" si="21"/>
        <v>0</v>
      </c>
      <c r="U137" s="90"/>
      <c r="V137" s="93"/>
      <c r="W137" s="90"/>
      <c r="X137" s="90"/>
      <c r="Y137" s="90"/>
    </row>
    <row r="138" spans="1:25" s="19" customFormat="1" ht="31.5" x14ac:dyDescent="0.3">
      <c r="A138" s="82">
        <v>48</v>
      </c>
      <c r="B138" s="82">
        <v>7000014896</v>
      </c>
      <c r="C138" s="82">
        <v>10</v>
      </c>
      <c r="D138" s="83" t="s">
        <v>78</v>
      </c>
      <c r="E138" s="82">
        <v>1000053107</v>
      </c>
      <c r="F138" s="82">
        <v>85176930</v>
      </c>
      <c r="G138" s="84"/>
      <c r="H138" s="94">
        <v>0.18</v>
      </c>
      <c r="I138" s="86"/>
      <c r="J138" s="83" t="s">
        <v>80</v>
      </c>
      <c r="K138" s="82" t="s">
        <v>57</v>
      </c>
      <c r="L138" s="82">
        <v>6</v>
      </c>
      <c r="M138" s="87"/>
      <c r="N138" s="95" t="str">
        <f>IF(M138=0, "Included",IF(ISERROR(L138*M138), M138, L138*M138))</f>
        <v>Included</v>
      </c>
      <c r="O138" s="96">
        <f>R138</f>
        <v>0</v>
      </c>
      <c r="P138" s="90">
        <f t="shared" si="20"/>
        <v>0</v>
      </c>
      <c r="Q138" s="19">
        <f>IF(N138="Included",0,N138)</f>
        <v>0</v>
      </c>
      <c r="R138" s="91">
        <f>IF(I138="", H138*Q138,I138*Q138)</f>
        <v>0</v>
      </c>
      <c r="S138" s="90"/>
      <c r="T138" s="92">
        <f t="shared" si="21"/>
        <v>0</v>
      </c>
      <c r="U138" s="90"/>
      <c r="V138" s="93"/>
      <c r="W138" s="90"/>
      <c r="X138" s="90"/>
      <c r="Y138" s="90"/>
    </row>
    <row r="139" spans="1:25" s="19" customFormat="1" ht="31.5" x14ac:dyDescent="0.3">
      <c r="A139" s="82">
        <v>49</v>
      </c>
      <c r="B139" s="82">
        <v>7000014897</v>
      </c>
      <c r="C139" s="82">
        <v>10</v>
      </c>
      <c r="D139" s="83" t="s">
        <v>78</v>
      </c>
      <c r="E139" s="82">
        <v>1000053106</v>
      </c>
      <c r="F139" s="82">
        <v>85176930</v>
      </c>
      <c r="G139" s="84"/>
      <c r="H139" s="94">
        <v>0.18</v>
      </c>
      <c r="I139" s="86"/>
      <c r="J139" s="83" t="s">
        <v>79</v>
      </c>
      <c r="K139" s="82" t="s">
        <v>57</v>
      </c>
      <c r="L139" s="82">
        <v>6</v>
      </c>
      <c r="M139" s="87"/>
      <c r="N139" s="95" t="str">
        <f t="shared" ref="N139:N151" si="26">IF(M139=0, "Included",IF(ISERROR(L139*M139), M139, L139*M139))</f>
        <v>Included</v>
      </c>
      <c r="O139" s="96">
        <f t="shared" ref="O139:O151" si="27">R139</f>
        <v>0</v>
      </c>
      <c r="P139" s="90">
        <f t="shared" si="20"/>
        <v>0</v>
      </c>
      <c r="Q139" s="19">
        <f t="shared" ref="Q139:Q151" si="28">IF(N139="Included",0,N139)</f>
        <v>0</v>
      </c>
      <c r="R139" s="91">
        <f t="shared" ref="R139:R151" si="29">IF(I139="", H139*Q139,I139*Q139)</f>
        <v>0</v>
      </c>
      <c r="S139" s="90"/>
      <c r="T139" s="92">
        <f t="shared" si="21"/>
        <v>0</v>
      </c>
      <c r="U139" s="90"/>
      <c r="V139" s="93"/>
      <c r="W139" s="90"/>
      <c r="X139" s="90"/>
      <c r="Y139" s="90"/>
    </row>
    <row r="140" spans="1:25" s="19" customFormat="1" ht="31.5" x14ac:dyDescent="0.3">
      <c r="A140" s="82">
        <v>50</v>
      </c>
      <c r="B140" s="82">
        <v>7000014898</v>
      </c>
      <c r="C140" s="82">
        <v>10</v>
      </c>
      <c r="D140" s="83" t="s">
        <v>81</v>
      </c>
      <c r="E140" s="82">
        <v>1000053096</v>
      </c>
      <c r="F140" s="82">
        <v>85176930</v>
      </c>
      <c r="G140" s="84"/>
      <c r="H140" s="94">
        <v>0.18</v>
      </c>
      <c r="I140" s="86"/>
      <c r="J140" s="83" t="s">
        <v>82</v>
      </c>
      <c r="K140" s="82" t="s">
        <v>57</v>
      </c>
      <c r="L140" s="82">
        <v>6</v>
      </c>
      <c r="M140" s="87"/>
      <c r="N140" s="95" t="str">
        <f t="shared" si="26"/>
        <v>Included</v>
      </c>
      <c r="O140" s="96">
        <f t="shared" si="27"/>
        <v>0</v>
      </c>
      <c r="P140" s="90">
        <f t="shared" si="20"/>
        <v>0</v>
      </c>
      <c r="Q140" s="19">
        <f t="shared" si="28"/>
        <v>0</v>
      </c>
      <c r="R140" s="91">
        <f t="shared" si="29"/>
        <v>0</v>
      </c>
      <c r="S140" s="90"/>
      <c r="T140" s="92">
        <f t="shared" si="21"/>
        <v>0</v>
      </c>
      <c r="U140" s="90"/>
      <c r="V140" s="93"/>
      <c r="W140" s="90"/>
      <c r="X140" s="90"/>
      <c r="Y140" s="90"/>
    </row>
    <row r="141" spans="1:25" s="19" customFormat="1" ht="31.5" x14ac:dyDescent="0.3">
      <c r="A141" s="82">
        <v>51</v>
      </c>
      <c r="B141" s="82">
        <v>7000014899</v>
      </c>
      <c r="C141" s="82">
        <v>10</v>
      </c>
      <c r="D141" s="83" t="s">
        <v>81</v>
      </c>
      <c r="E141" s="82">
        <v>1000053095</v>
      </c>
      <c r="F141" s="82">
        <v>85176930</v>
      </c>
      <c r="G141" s="84"/>
      <c r="H141" s="94">
        <v>0.18</v>
      </c>
      <c r="I141" s="86"/>
      <c r="J141" s="83" t="s">
        <v>83</v>
      </c>
      <c r="K141" s="82" t="s">
        <v>57</v>
      </c>
      <c r="L141" s="82">
        <v>2</v>
      </c>
      <c r="M141" s="87"/>
      <c r="N141" s="95" t="str">
        <f t="shared" si="26"/>
        <v>Included</v>
      </c>
      <c r="O141" s="96">
        <f t="shared" si="27"/>
        <v>0</v>
      </c>
      <c r="P141" s="90">
        <f t="shared" si="20"/>
        <v>0</v>
      </c>
      <c r="Q141" s="19">
        <f t="shared" si="28"/>
        <v>0</v>
      </c>
      <c r="R141" s="91">
        <f t="shared" si="29"/>
        <v>0</v>
      </c>
      <c r="S141" s="90"/>
      <c r="T141" s="92">
        <f t="shared" si="21"/>
        <v>0</v>
      </c>
      <c r="U141" s="90"/>
      <c r="V141" s="93"/>
      <c r="W141" s="90"/>
      <c r="X141" s="90"/>
      <c r="Y141" s="90"/>
    </row>
    <row r="142" spans="1:25" s="19" customFormat="1" ht="31.5" x14ac:dyDescent="0.3">
      <c r="A142" s="82">
        <v>52</v>
      </c>
      <c r="B142" s="82">
        <v>7000014900</v>
      </c>
      <c r="C142" s="82">
        <v>10</v>
      </c>
      <c r="D142" s="83" t="s">
        <v>84</v>
      </c>
      <c r="E142" s="82">
        <v>1000053100</v>
      </c>
      <c r="F142" s="82">
        <v>85176930</v>
      </c>
      <c r="G142" s="84"/>
      <c r="H142" s="94">
        <v>0.18</v>
      </c>
      <c r="I142" s="86"/>
      <c r="J142" s="83" t="s">
        <v>87</v>
      </c>
      <c r="K142" s="82" t="s">
        <v>57</v>
      </c>
      <c r="L142" s="82">
        <v>6</v>
      </c>
      <c r="M142" s="87"/>
      <c r="N142" s="95" t="str">
        <f t="shared" si="26"/>
        <v>Included</v>
      </c>
      <c r="O142" s="96">
        <f t="shared" si="27"/>
        <v>0</v>
      </c>
      <c r="P142" s="90">
        <f t="shared" si="20"/>
        <v>0</v>
      </c>
      <c r="Q142" s="19">
        <f t="shared" si="28"/>
        <v>0</v>
      </c>
      <c r="R142" s="91">
        <f t="shared" si="29"/>
        <v>0</v>
      </c>
      <c r="S142" s="90"/>
      <c r="T142" s="92">
        <f t="shared" si="21"/>
        <v>0</v>
      </c>
      <c r="U142" s="90"/>
      <c r="V142" s="93"/>
      <c r="W142" s="90"/>
      <c r="X142" s="90"/>
      <c r="Y142" s="90"/>
    </row>
    <row r="143" spans="1:25" s="19" customFormat="1" ht="31.5" x14ac:dyDescent="0.3">
      <c r="A143" s="82">
        <v>53</v>
      </c>
      <c r="B143" s="82">
        <v>7000014901</v>
      </c>
      <c r="C143" s="82">
        <v>10</v>
      </c>
      <c r="D143" s="83" t="s">
        <v>84</v>
      </c>
      <c r="E143" s="82">
        <v>1000053098</v>
      </c>
      <c r="F143" s="82">
        <v>85176930</v>
      </c>
      <c r="G143" s="84"/>
      <c r="H143" s="94">
        <v>0.18</v>
      </c>
      <c r="I143" s="86"/>
      <c r="J143" s="83" t="s">
        <v>88</v>
      </c>
      <c r="K143" s="82" t="s">
        <v>57</v>
      </c>
      <c r="L143" s="82">
        <v>6</v>
      </c>
      <c r="M143" s="87"/>
      <c r="N143" s="95" t="str">
        <f t="shared" si="26"/>
        <v>Included</v>
      </c>
      <c r="O143" s="96">
        <f t="shared" si="27"/>
        <v>0</v>
      </c>
      <c r="P143" s="90">
        <f t="shared" si="20"/>
        <v>0</v>
      </c>
      <c r="Q143" s="19">
        <f t="shared" si="28"/>
        <v>0</v>
      </c>
      <c r="R143" s="91">
        <f t="shared" si="29"/>
        <v>0</v>
      </c>
      <c r="S143" s="90"/>
      <c r="T143" s="92">
        <f t="shared" si="21"/>
        <v>0</v>
      </c>
      <c r="U143" s="90"/>
      <c r="V143" s="93"/>
      <c r="W143" s="90"/>
      <c r="X143" s="90"/>
      <c r="Y143" s="90"/>
    </row>
    <row r="144" spans="1:25" s="19" customFormat="1" ht="31.5" x14ac:dyDescent="0.3">
      <c r="A144" s="82">
        <v>54</v>
      </c>
      <c r="B144" s="82">
        <v>7000014902</v>
      </c>
      <c r="C144" s="82">
        <v>10</v>
      </c>
      <c r="D144" s="83" t="s">
        <v>84</v>
      </c>
      <c r="E144" s="82">
        <v>1000053099</v>
      </c>
      <c r="F144" s="82">
        <v>85176930</v>
      </c>
      <c r="G144" s="84"/>
      <c r="H144" s="94">
        <v>0.18</v>
      </c>
      <c r="I144" s="86"/>
      <c r="J144" s="83" t="s">
        <v>85</v>
      </c>
      <c r="K144" s="82" t="s">
        <v>57</v>
      </c>
      <c r="L144" s="82">
        <v>2</v>
      </c>
      <c r="M144" s="87"/>
      <c r="N144" s="95" t="str">
        <f t="shared" si="26"/>
        <v>Included</v>
      </c>
      <c r="O144" s="96">
        <f t="shared" si="27"/>
        <v>0</v>
      </c>
      <c r="P144" s="90">
        <f t="shared" si="20"/>
        <v>0</v>
      </c>
      <c r="Q144" s="19">
        <f t="shared" si="28"/>
        <v>0</v>
      </c>
      <c r="R144" s="91">
        <f t="shared" si="29"/>
        <v>0</v>
      </c>
      <c r="S144" s="90"/>
      <c r="T144" s="92">
        <f t="shared" si="21"/>
        <v>0</v>
      </c>
      <c r="U144" s="90"/>
      <c r="V144" s="93"/>
      <c r="W144" s="90"/>
      <c r="X144" s="90"/>
      <c r="Y144" s="90"/>
    </row>
    <row r="145" spans="1:25" s="19" customFormat="1" ht="47.25" x14ac:dyDescent="0.3">
      <c r="A145" s="82">
        <v>55</v>
      </c>
      <c r="B145" s="82">
        <v>7000014903</v>
      </c>
      <c r="C145" s="82">
        <v>10</v>
      </c>
      <c r="D145" s="83" t="s">
        <v>84</v>
      </c>
      <c r="E145" s="82">
        <v>1000053097</v>
      </c>
      <c r="F145" s="82">
        <v>85176930</v>
      </c>
      <c r="G145" s="84"/>
      <c r="H145" s="94">
        <v>0.18</v>
      </c>
      <c r="I145" s="86"/>
      <c r="J145" s="83" t="s">
        <v>86</v>
      </c>
      <c r="K145" s="82" t="s">
        <v>57</v>
      </c>
      <c r="L145" s="82">
        <v>2</v>
      </c>
      <c r="M145" s="87"/>
      <c r="N145" s="95" t="str">
        <f t="shared" si="26"/>
        <v>Included</v>
      </c>
      <c r="O145" s="96">
        <f t="shared" si="27"/>
        <v>0</v>
      </c>
      <c r="P145" s="90">
        <f t="shared" si="20"/>
        <v>0</v>
      </c>
      <c r="Q145" s="19">
        <f t="shared" si="28"/>
        <v>0</v>
      </c>
      <c r="R145" s="91">
        <f t="shared" si="29"/>
        <v>0</v>
      </c>
      <c r="S145" s="90"/>
      <c r="T145" s="92">
        <f t="shared" si="21"/>
        <v>0</v>
      </c>
      <c r="U145" s="90"/>
      <c r="V145" s="93"/>
      <c r="W145" s="90"/>
      <c r="X145" s="90"/>
      <c r="Y145" s="90"/>
    </row>
    <row r="146" spans="1:25" s="19" customFormat="1" ht="15.75" x14ac:dyDescent="0.3">
      <c r="A146" s="82">
        <v>56</v>
      </c>
      <c r="B146" s="82">
        <v>7000014904</v>
      </c>
      <c r="C146" s="82">
        <v>10</v>
      </c>
      <c r="D146" s="83" t="s">
        <v>89</v>
      </c>
      <c r="E146" s="82">
        <v>1000009297</v>
      </c>
      <c r="F146" s="82">
        <v>84433240</v>
      </c>
      <c r="G146" s="84"/>
      <c r="H146" s="94">
        <v>0.28000000000000003</v>
      </c>
      <c r="I146" s="86"/>
      <c r="J146" s="83" t="s">
        <v>90</v>
      </c>
      <c r="K146" s="82" t="s">
        <v>57</v>
      </c>
      <c r="L146" s="82">
        <v>1</v>
      </c>
      <c r="M146" s="87"/>
      <c r="N146" s="95" t="str">
        <f t="shared" si="26"/>
        <v>Included</v>
      </c>
      <c r="O146" s="96">
        <f t="shared" si="27"/>
        <v>0</v>
      </c>
      <c r="P146" s="90">
        <f t="shared" si="20"/>
        <v>0</v>
      </c>
      <c r="Q146" s="19">
        <f t="shared" si="28"/>
        <v>0</v>
      </c>
      <c r="R146" s="91">
        <f t="shared" si="29"/>
        <v>0</v>
      </c>
      <c r="S146" s="90"/>
      <c r="T146" s="92">
        <f t="shared" si="21"/>
        <v>0</v>
      </c>
      <c r="U146" s="90"/>
      <c r="V146" s="93"/>
      <c r="W146" s="90"/>
      <c r="X146" s="90"/>
      <c r="Y146" s="90"/>
    </row>
    <row r="147" spans="1:25" s="19" customFormat="1" ht="15.75" x14ac:dyDescent="0.3">
      <c r="A147" s="82">
        <v>57</v>
      </c>
      <c r="B147" s="82">
        <v>7000014905</v>
      </c>
      <c r="C147" s="82">
        <v>10</v>
      </c>
      <c r="D147" s="83" t="s">
        <v>110</v>
      </c>
      <c r="E147" s="82">
        <v>1000009297</v>
      </c>
      <c r="F147" s="82">
        <v>84433240</v>
      </c>
      <c r="G147" s="84"/>
      <c r="H147" s="94">
        <v>0.28000000000000003</v>
      </c>
      <c r="I147" s="86"/>
      <c r="J147" s="83" t="s">
        <v>90</v>
      </c>
      <c r="K147" s="82" t="s">
        <v>57</v>
      </c>
      <c r="L147" s="82">
        <v>3</v>
      </c>
      <c r="M147" s="87"/>
      <c r="N147" s="95" t="str">
        <f t="shared" si="26"/>
        <v>Included</v>
      </c>
      <c r="O147" s="96">
        <f t="shared" si="27"/>
        <v>0</v>
      </c>
      <c r="P147" s="90">
        <f t="shared" si="20"/>
        <v>0</v>
      </c>
      <c r="Q147" s="19">
        <f t="shared" si="28"/>
        <v>0</v>
      </c>
      <c r="R147" s="91">
        <f t="shared" si="29"/>
        <v>0</v>
      </c>
      <c r="S147" s="90"/>
      <c r="T147" s="92">
        <f t="shared" si="21"/>
        <v>0</v>
      </c>
      <c r="U147" s="90"/>
      <c r="V147" s="93"/>
      <c r="W147" s="90"/>
      <c r="X147" s="90"/>
      <c r="Y147" s="90"/>
    </row>
    <row r="148" spans="1:25" s="19" customFormat="1" ht="15.75" x14ac:dyDescent="0.3">
      <c r="A148" s="82">
        <v>58</v>
      </c>
      <c r="B148" s="82">
        <v>7000014906</v>
      </c>
      <c r="C148" s="82">
        <v>10</v>
      </c>
      <c r="D148" s="83" t="s">
        <v>91</v>
      </c>
      <c r="E148" s="82">
        <v>1000053105</v>
      </c>
      <c r="F148" s="82">
        <v>85176930</v>
      </c>
      <c r="G148" s="84"/>
      <c r="H148" s="94">
        <v>0.18</v>
      </c>
      <c r="I148" s="86"/>
      <c r="J148" s="83" t="s">
        <v>92</v>
      </c>
      <c r="K148" s="82" t="s">
        <v>57</v>
      </c>
      <c r="L148" s="82">
        <v>2</v>
      </c>
      <c r="M148" s="87"/>
      <c r="N148" s="95" t="str">
        <f t="shared" si="26"/>
        <v>Included</v>
      </c>
      <c r="O148" s="96">
        <f t="shared" si="27"/>
        <v>0</v>
      </c>
      <c r="P148" s="90">
        <f t="shared" si="20"/>
        <v>0</v>
      </c>
      <c r="Q148" s="19">
        <f t="shared" si="28"/>
        <v>0</v>
      </c>
      <c r="R148" s="91">
        <f t="shared" si="29"/>
        <v>0</v>
      </c>
      <c r="S148" s="90"/>
      <c r="T148" s="92">
        <f t="shared" si="21"/>
        <v>0</v>
      </c>
      <c r="U148" s="90"/>
      <c r="V148" s="93"/>
      <c r="W148" s="90"/>
      <c r="X148" s="90"/>
      <c r="Y148" s="90"/>
    </row>
    <row r="149" spans="1:25" s="19" customFormat="1" ht="15.75" x14ac:dyDescent="0.3">
      <c r="A149" s="82">
        <v>59</v>
      </c>
      <c r="B149" s="82">
        <v>7000014907</v>
      </c>
      <c r="C149" s="82">
        <v>10</v>
      </c>
      <c r="D149" s="83" t="s">
        <v>91</v>
      </c>
      <c r="E149" s="82">
        <v>1000053104</v>
      </c>
      <c r="F149" s="82">
        <v>85176930</v>
      </c>
      <c r="G149" s="84"/>
      <c r="H149" s="94">
        <v>0.18</v>
      </c>
      <c r="I149" s="86"/>
      <c r="J149" s="83" t="s">
        <v>93</v>
      </c>
      <c r="K149" s="82" t="s">
        <v>57</v>
      </c>
      <c r="L149" s="82">
        <v>1</v>
      </c>
      <c r="M149" s="87"/>
      <c r="N149" s="95" t="str">
        <f t="shared" si="26"/>
        <v>Included</v>
      </c>
      <c r="O149" s="96">
        <f t="shared" si="27"/>
        <v>0</v>
      </c>
      <c r="P149" s="90">
        <f t="shared" si="20"/>
        <v>0</v>
      </c>
      <c r="Q149" s="19">
        <f t="shared" si="28"/>
        <v>0</v>
      </c>
      <c r="R149" s="91">
        <f t="shared" si="29"/>
        <v>0</v>
      </c>
      <c r="S149" s="90"/>
      <c r="T149" s="92">
        <f t="shared" si="21"/>
        <v>0</v>
      </c>
      <c r="U149" s="90"/>
      <c r="V149" s="93"/>
      <c r="W149" s="90"/>
      <c r="X149" s="90"/>
      <c r="Y149" s="90"/>
    </row>
    <row r="150" spans="1:25" s="19" customFormat="1" ht="15.75" x14ac:dyDescent="0.3">
      <c r="A150" s="82">
        <v>60</v>
      </c>
      <c r="B150" s="82">
        <v>7000014908</v>
      </c>
      <c r="C150" s="82">
        <v>10</v>
      </c>
      <c r="D150" s="83" t="s">
        <v>91</v>
      </c>
      <c r="E150" s="82">
        <v>1000028014</v>
      </c>
      <c r="F150" s="82">
        <v>94038900</v>
      </c>
      <c r="G150" s="84"/>
      <c r="H150" s="94">
        <v>0.28000000000000003</v>
      </c>
      <c r="I150" s="86"/>
      <c r="J150" s="83" t="s">
        <v>94</v>
      </c>
      <c r="K150" s="82" t="s">
        <v>57</v>
      </c>
      <c r="L150" s="82">
        <v>4</v>
      </c>
      <c r="M150" s="87"/>
      <c r="N150" s="95" t="str">
        <f t="shared" si="26"/>
        <v>Included</v>
      </c>
      <c r="O150" s="96">
        <f t="shared" si="27"/>
        <v>0</v>
      </c>
      <c r="P150" s="90">
        <f t="shared" si="20"/>
        <v>0</v>
      </c>
      <c r="Q150" s="19">
        <f t="shared" si="28"/>
        <v>0</v>
      </c>
      <c r="R150" s="91">
        <f t="shared" si="29"/>
        <v>0</v>
      </c>
      <c r="S150" s="90"/>
      <c r="T150" s="92">
        <f t="shared" si="21"/>
        <v>0</v>
      </c>
      <c r="U150" s="90"/>
      <c r="V150" s="93"/>
      <c r="W150" s="90"/>
      <c r="X150" s="90"/>
      <c r="Y150" s="90"/>
    </row>
    <row r="151" spans="1:25" s="19" customFormat="1" ht="15.75" x14ac:dyDescent="0.3">
      <c r="A151" s="82">
        <v>61</v>
      </c>
      <c r="B151" s="82">
        <v>7000014909</v>
      </c>
      <c r="C151" s="82">
        <v>10</v>
      </c>
      <c r="D151" s="83" t="s">
        <v>91</v>
      </c>
      <c r="E151" s="82">
        <v>1000026380</v>
      </c>
      <c r="F151" s="82">
        <v>85389000</v>
      </c>
      <c r="G151" s="84"/>
      <c r="H151" s="94">
        <v>0.18</v>
      </c>
      <c r="I151" s="86"/>
      <c r="J151" s="83" t="s">
        <v>95</v>
      </c>
      <c r="K151" s="82" t="s">
        <v>37</v>
      </c>
      <c r="L151" s="82">
        <v>7</v>
      </c>
      <c r="M151" s="87"/>
      <c r="N151" s="95" t="str">
        <f t="shared" si="26"/>
        <v>Included</v>
      </c>
      <c r="O151" s="96">
        <f t="shared" si="27"/>
        <v>0</v>
      </c>
      <c r="P151" s="90">
        <f t="shared" si="20"/>
        <v>0</v>
      </c>
      <c r="Q151" s="19">
        <f t="shared" si="28"/>
        <v>0</v>
      </c>
      <c r="R151" s="91">
        <f t="shared" si="29"/>
        <v>0</v>
      </c>
      <c r="S151" s="90"/>
      <c r="T151" s="92">
        <f t="shared" si="21"/>
        <v>0</v>
      </c>
      <c r="U151" s="90"/>
      <c r="V151" s="93"/>
      <c r="W151" s="90"/>
      <c r="X151" s="90"/>
      <c r="Y151" s="90"/>
    </row>
    <row r="152" spans="1:25" s="19" customFormat="1" ht="15.75" x14ac:dyDescent="0.3">
      <c r="A152" s="82">
        <v>62</v>
      </c>
      <c r="B152" s="82">
        <v>7000014910</v>
      </c>
      <c r="C152" s="82">
        <v>10</v>
      </c>
      <c r="D152" s="83" t="s">
        <v>111</v>
      </c>
      <c r="E152" s="82">
        <v>1000053104</v>
      </c>
      <c r="F152" s="82">
        <v>85176930</v>
      </c>
      <c r="G152" s="84"/>
      <c r="H152" s="94">
        <v>0.18</v>
      </c>
      <c r="I152" s="86"/>
      <c r="J152" s="83" t="s">
        <v>93</v>
      </c>
      <c r="K152" s="82" t="s">
        <v>57</v>
      </c>
      <c r="L152" s="82">
        <v>6</v>
      </c>
      <c r="M152" s="87"/>
      <c r="N152" s="95" t="str">
        <f>IF(M152=0, "Included",IF(ISERROR(L152*M152), M152, L152*M152))</f>
        <v>Included</v>
      </c>
      <c r="O152" s="96">
        <f>R152</f>
        <v>0</v>
      </c>
      <c r="P152" s="90">
        <f t="shared" si="20"/>
        <v>0</v>
      </c>
      <c r="Q152" s="19">
        <f>IF(N152="Included",0,N152)</f>
        <v>0</v>
      </c>
      <c r="R152" s="91">
        <f>IF(I152="", H152*Q152,I152*Q152)</f>
        <v>0</v>
      </c>
      <c r="S152" s="90"/>
      <c r="T152" s="92">
        <f t="shared" si="21"/>
        <v>0</v>
      </c>
      <c r="U152" s="90"/>
      <c r="V152" s="93"/>
      <c r="W152" s="90"/>
      <c r="X152" s="90"/>
      <c r="Y152" s="90"/>
    </row>
    <row r="153" spans="1:25" s="19" customFormat="1" ht="15.75" x14ac:dyDescent="0.3">
      <c r="A153" s="82">
        <v>63</v>
      </c>
      <c r="B153" s="82">
        <v>7000014911</v>
      </c>
      <c r="C153" s="82">
        <v>10</v>
      </c>
      <c r="D153" s="83" t="s">
        <v>111</v>
      </c>
      <c r="E153" s="82">
        <v>1000028014</v>
      </c>
      <c r="F153" s="82">
        <v>94038900</v>
      </c>
      <c r="G153" s="84"/>
      <c r="H153" s="94">
        <v>0.28000000000000003</v>
      </c>
      <c r="I153" s="86"/>
      <c r="J153" s="83" t="s">
        <v>94</v>
      </c>
      <c r="K153" s="82" t="s">
        <v>57</v>
      </c>
      <c r="L153" s="82">
        <v>3</v>
      </c>
      <c r="M153" s="87"/>
      <c r="N153" s="95" t="str">
        <f>IF(M153=0, "Included",IF(ISERROR(L153*M153), M153, L153*M153))</f>
        <v>Included</v>
      </c>
      <c r="O153" s="96">
        <f>R153</f>
        <v>0</v>
      </c>
      <c r="P153" s="90">
        <f t="shared" si="20"/>
        <v>0</v>
      </c>
      <c r="Q153" s="19">
        <f>IF(N153="Included",0,N153)</f>
        <v>0</v>
      </c>
      <c r="R153" s="91">
        <f>IF(I153="", H153*Q153,I153*Q153)</f>
        <v>0</v>
      </c>
      <c r="S153" s="90"/>
      <c r="T153" s="92">
        <f t="shared" si="21"/>
        <v>0</v>
      </c>
      <c r="U153" s="90"/>
      <c r="V153" s="93"/>
      <c r="W153" s="90"/>
      <c r="X153" s="90"/>
      <c r="Y153" s="90"/>
    </row>
    <row r="154" spans="1:25" s="19" customFormat="1" ht="15.75" x14ac:dyDescent="0.3">
      <c r="A154" s="82">
        <v>64</v>
      </c>
      <c r="B154" s="82">
        <v>7000014912</v>
      </c>
      <c r="C154" s="82">
        <v>10</v>
      </c>
      <c r="D154" s="83" t="s">
        <v>111</v>
      </c>
      <c r="E154" s="82">
        <v>1000026380</v>
      </c>
      <c r="F154" s="82">
        <v>85389000</v>
      </c>
      <c r="G154" s="84"/>
      <c r="H154" s="94">
        <v>0.18</v>
      </c>
      <c r="I154" s="86"/>
      <c r="J154" s="83" t="s">
        <v>95</v>
      </c>
      <c r="K154" s="82" t="s">
        <v>37</v>
      </c>
      <c r="L154" s="82">
        <v>9</v>
      </c>
      <c r="M154" s="87"/>
      <c r="N154" s="95" t="str">
        <f t="shared" ref="N154:N163" si="30">IF(M154=0, "Included",IF(ISERROR(L154*M154), M154, L154*M154))</f>
        <v>Included</v>
      </c>
      <c r="O154" s="96">
        <f t="shared" ref="O154:O163" si="31">R154</f>
        <v>0</v>
      </c>
      <c r="P154" s="90">
        <f t="shared" si="20"/>
        <v>0</v>
      </c>
      <c r="Q154" s="19">
        <f t="shared" ref="Q154:Q163" si="32">IF(N154="Included",0,N154)</f>
        <v>0</v>
      </c>
      <c r="R154" s="91">
        <f t="shared" ref="R154:R163" si="33">IF(I154="", H154*Q154,I154*Q154)</f>
        <v>0</v>
      </c>
      <c r="S154" s="90"/>
      <c r="T154" s="92">
        <f t="shared" si="21"/>
        <v>0</v>
      </c>
      <c r="U154" s="90"/>
      <c r="V154" s="93"/>
      <c r="W154" s="90"/>
      <c r="X154" s="90"/>
      <c r="Y154" s="90"/>
    </row>
    <row r="155" spans="1:25" s="19" customFormat="1" ht="15.75" x14ac:dyDescent="0.3">
      <c r="A155" s="82">
        <v>65</v>
      </c>
      <c r="B155" s="82">
        <v>7000014913</v>
      </c>
      <c r="C155" s="82">
        <v>10</v>
      </c>
      <c r="D155" s="83" t="s">
        <v>96</v>
      </c>
      <c r="E155" s="82">
        <v>1000045655</v>
      </c>
      <c r="F155" s="82">
        <v>85044010</v>
      </c>
      <c r="G155" s="84"/>
      <c r="H155" s="94">
        <v>0.18</v>
      </c>
      <c r="I155" s="86"/>
      <c r="J155" s="83" t="s">
        <v>97</v>
      </c>
      <c r="K155" s="82" t="s">
        <v>98</v>
      </c>
      <c r="L155" s="82">
        <v>2</v>
      </c>
      <c r="M155" s="87"/>
      <c r="N155" s="95" t="str">
        <f t="shared" si="30"/>
        <v>Included</v>
      </c>
      <c r="O155" s="96">
        <f t="shared" si="31"/>
        <v>0</v>
      </c>
      <c r="P155" s="90">
        <f t="shared" si="20"/>
        <v>0</v>
      </c>
      <c r="Q155" s="19">
        <f t="shared" si="32"/>
        <v>0</v>
      </c>
      <c r="R155" s="91">
        <f t="shared" si="33"/>
        <v>0</v>
      </c>
      <c r="S155" s="90"/>
      <c r="T155" s="92">
        <f t="shared" si="21"/>
        <v>0</v>
      </c>
      <c r="U155" s="90"/>
      <c r="V155" s="93"/>
      <c r="W155" s="90"/>
      <c r="X155" s="90"/>
      <c r="Y155" s="90"/>
    </row>
    <row r="156" spans="1:25" s="19" customFormat="1" ht="31.5" x14ac:dyDescent="0.3">
      <c r="A156" s="82">
        <v>66</v>
      </c>
      <c r="B156" s="82">
        <v>7000014914</v>
      </c>
      <c r="C156" s="82">
        <v>10</v>
      </c>
      <c r="D156" s="83" t="s">
        <v>96</v>
      </c>
      <c r="E156" s="82">
        <v>1000050075</v>
      </c>
      <c r="F156" s="82">
        <v>85072000</v>
      </c>
      <c r="G156" s="84"/>
      <c r="H156" s="94">
        <v>0.28000000000000003</v>
      </c>
      <c r="I156" s="86"/>
      <c r="J156" s="83" t="s">
        <v>99</v>
      </c>
      <c r="K156" s="82" t="s">
        <v>37</v>
      </c>
      <c r="L156" s="82">
        <v>2</v>
      </c>
      <c r="M156" s="87"/>
      <c r="N156" s="95" t="str">
        <f t="shared" si="30"/>
        <v>Included</v>
      </c>
      <c r="O156" s="96">
        <f t="shared" si="31"/>
        <v>0</v>
      </c>
      <c r="P156" s="90">
        <f t="shared" si="20"/>
        <v>0</v>
      </c>
      <c r="Q156" s="19">
        <f t="shared" si="32"/>
        <v>0</v>
      </c>
      <c r="R156" s="91">
        <f t="shared" si="33"/>
        <v>0</v>
      </c>
      <c r="S156" s="90"/>
      <c r="T156" s="92">
        <f t="shared" si="21"/>
        <v>0</v>
      </c>
      <c r="U156" s="90"/>
      <c r="V156" s="93"/>
      <c r="W156" s="90"/>
      <c r="X156" s="90"/>
      <c r="Y156" s="90"/>
    </row>
    <row r="157" spans="1:25" s="19" customFormat="1" ht="15.75" x14ac:dyDescent="0.3">
      <c r="A157" s="82">
        <v>67</v>
      </c>
      <c r="B157" s="82">
        <v>7000014915</v>
      </c>
      <c r="C157" s="82">
        <v>10</v>
      </c>
      <c r="D157" s="83" t="s">
        <v>96</v>
      </c>
      <c r="E157" s="82">
        <v>1000013907</v>
      </c>
      <c r="F157" s="82">
        <v>85371000</v>
      </c>
      <c r="G157" s="84"/>
      <c r="H157" s="94">
        <v>0.18</v>
      </c>
      <c r="I157" s="86"/>
      <c r="J157" s="83" t="s">
        <v>100</v>
      </c>
      <c r="K157" s="82" t="s">
        <v>57</v>
      </c>
      <c r="L157" s="82">
        <v>1</v>
      </c>
      <c r="M157" s="87"/>
      <c r="N157" s="95" t="str">
        <f t="shared" si="30"/>
        <v>Included</v>
      </c>
      <c r="O157" s="96">
        <f t="shared" si="31"/>
        <v>0</v>
      </c>
      <c r="P157" s="90">
        <f t="shared" si="20"/>
        <v>0</v>
      </c>
      <c r="Q157" s="19">
        <f t="shared" si="32"/>
        <v>0</v>
      </c>
      <c r="R157" s="91">
        <f t="shared" si="33"/>
        <v>0</v>
      </c>
      <c r="S157" s="90"/>
      <c r="T157" s="92">
        <f t="shared" si="21"/>
        <v>0</v>
      </c>
      <c r="U157" s="90"/>
      <c r="V157" s="93"/>
      <c r="W157" s="90"/>
      <c r="X157" s="90"/>
      <c r="Y157" s="90"/>
    </row>
    <row r="158" spans="1:25" s="19" customFormat="1" ht="15.75" x14ac:dyDescent="0.3">
      <c r="A158" s="82">
        <v>68</v>
      </c>
      <c r="B158" s="82">
        <v>7000014916</v>
      </c>
      <c r="C158" s="82">
        <v>10</v>
      </c>
      <c r="D158" s="83" t="s">
        <v>96</v>
      </c>
      <c r="E158" s="82">
        <v>1000016854</v>
      </c>
      <c r="F158" s="82">
        <v>85371000</v>
      </c>
      <c r="G158" s="84"/>
      <c r="H158" s="94">
        <v>0.18</v>
      </c>
      <c r="I158" s="86"/>
      <c r="J158" s="83" t="s">
        <v>101</v>
      </c>
      <c r="K158" s="82" t="s">
        <v>57</v>
      </c>
      <c r="L158" s="82">
        <v>1</v>
      </c>
      <c r="M158" s="87"/>
      <c r="N158" s="95" t="str">
        <f t="shared" si="30"/>
        <v>Included</v>
      </c>
      <c r="O158" s="96">
        <f t="shared" si="31"/>
        <v>0</v>
      </c>
      <c r="P158" s="90">
        <f t="shared" si="20"/>
        <v>0</v>
      </c>
      <c r="Q158" s="19">
        <f t="shared" si="32"/>
        <v>0</v>
      </c>
      <c r="R158" s="91">
        <f t="shared" si="33"/>
        <v>0</v>
      </c>
      <c r="S158" s="90"/>
      <c r="T158" s="92">
        <f t="shared" si="21"/>
        <v>0</v>
      </c>
      <c r="U158" s="90"/>
      <c r="V158" s="93"/>
      <c r="W158" s="90"/>
      <c r="X158" s="90"/>
      <c r="Y158" s="90"/>
    </row>
    <row r="159" spans="1:25" s="19" customFormat="1" ht="15.75" x14ac:dyDescent="0.3">
      <c r="A159" s="82">
        <v>69</v>
      </c>
      <c r="B159" s="82">
        <v>7000014917</v>
      </c>
      <c r="C159" s="82">
        <v>10</v>
      </c>
      <c r="D159" s="83" t="s">
        <v>96</v>
      </c>
      <c r="E159" s="82">
        <v>1000049897</v>
      </c>
      <c r="F159" s="82">
        <v>85072000</v>
      </c>
      <c r="G159" s="84"/>
      <c r="H159" s="94">
        <v>0.28000000000000003</v>
      </c>
      <c r="I159" s="86"/>
      <c r="J159" s="83" t="s">
        <v>102</v>
      </c>
      <c r="K159" s="82" t="s">
        <v>37</v>
      </c>
      <c r="L159" s="82">
        <v>1</v>
      </c>
      <c r="M159" s="87"/>
      <c r="N159" s="95" t="str">
        <f t="shared" si="30"/>
        <v>Included</v>
      </c>
      <c r="O159" s="96">
        <f t="shared" si="31"/>
        <v>0</v>
      </c>
      <c r="P159" s="90">
        <f t="shared" si="20"/>
        <v>0</v>
      </c>
      <c r="Q159" s="19">
        <f t="shared" si="32"/>
        <v>0</v>
      </c>
      <c r="R159" s="91">
        <f t="shared" si="33"/>
        <v>0</v>
      </c>
      <c r="S159" s="90"/>
      <c r="T159" s="92">
        <f t="shared" si="21"/>
        <v>0</v>
      </c>
      <c r="U159" s="90"/>
      <c r="V159" s="93"/>
      <c r="W159" s="90"/>
      <c r="X159" s="90"/>
      <c r="Y159" s="90"/>
    </row>
    <row r="160" spans="1:25" s="19" customFormat="1" ht="31.5" x14ac:dyDescent="0.3">
      <c r="A160" s="82">
        <v>70</v>
      </c>
      <c r="B160" s="82">
        <v>7000014918</v>
      </c>
      <c r="C160" s="82">
        <v>10</v>
      </c>
      <c r="D160" s="83" t="s">
        <v>96</v>
      </c>
      <c r="E160" s="82">
        <v>1000050063</v>
      </c>
      <c r="F160" s="82">
        <v>85044010</v>
      </c>
      <c r="G160" s="84"/>
      <c r="H160" s="94">
        <v>0.18</v>
      </c>
      <c r="I160" s="86"/>
      <c r="J160" s="83" t="s">
        <v>103</v>
      </c>
      <c r="K160" s="82" t="s">
        <v>37</v>
      </c>
      <c r="L160" s="82">
        <v>1</v>
      </c>
      <c r="M160" s="87"/>
      <c r="N160" s="95" t="str">
        <f>IF(M160=0, "Included",IF(ISERROR(L160*M160), M160, L160*M160))</f>
        <v>Included</v>
      </c>
      <c r="O160" s="96">
        <f>R160</f>
        <v>0</v>
      </c>
      <c r="P160" s="90">
        <f t="shared" si="20"/>
        <v>0</v>
      </c>
      <c r="Q160" s="19">
        <f>IF(N160="Included",0,N160)</f>
        <v>0</v>
      </c>
      <c r="R160" s="91">
        <f>IF(I160="", H160*Q160,I160*Q160)</f>
        <v>0</v>
      </c>
      <c r="S160" s="90"/>
      <c r="T160" s="92">
        <f t="shared" si="21"/>
        <v>0</v>
      </c>
      <c r="U160" s="90"/>
      <c r="V160" s="93"/>
      <c r="W160" s="90"/>
      <c r="X160" s="90"/>
      <c r="Y160" s="90"/>
    </row>
    <row r="161" spans="1:35" s="19" customFormat="1" ht="15.75" x14ac:dyDescent="0.3">
      <c r="A161" s="82">
        <v>71</v>
      </c>
      <c r="B161" s="82">
        <v>7000014919</v>
      </c>
      <c r="C161" s="82">
        <v>10</v>
      </c>
      <c r="D161" s="83" t="s">
        <v>96</v>
      </c>
      <c r="E161" s="82">
        <v>1000022028</v>
      </c>
      <c r="F161" s="82">
        <v>85219090</v>
      </c>
      <c r="G161" s="84"/>
      <c r="H161" s="94">
        <v>0.18</v>
      </c>
      <c r="I161" s="86"/>
      <c r="J161" s="83" t="s">
        <v>104</v>
      </c>
      <c r="K161" s="82" t="s">
        <v>37</v>
      </c>
      <c r="L161" s="82">
        <v>1</v>
      </c>
      <c r="M161" s="87"/>
      <c r="N161" s="95" t="str">
        <f>IF(M161=0, "Included",IF(ISERROR(L161*M161), M161, L161*M161))</f>
        <v>Included</v>
      </c>
      <c r="O161" s="96">
        <f>R161</f>
        <v>0</v>
      </c>
      <c r="P161" s="90">
        <f t="shared" si="20"/>
        <v>0</v>
      </c>
      <c r="Q161" s="19">
        <f>IF(N161="Included",0,N161)</f>
        <v>0</v>
      </c>
      <c r="R161" s="91">
        <f>IF(I161="", H161*Q161,I161*Q161)</f>
        <v>0</v>
      </c>
      <c r="S161" s="90"/>
      <c r="T161" s="92">
        <f t="shared" si="21"/>
        <v>0</v>
      </c>
      <c r="U161" s="90"/>
      <c r="V161" s="93"/>
      <c r="W161" s="90"/>
      <c r="X161" s="90"/>
      <c r="Y161" s="90"/>
    </row>
    <row r="162" spans="1:35" s="19" customFormat="1" ht="15.75" x14ac:dyDescent="0.3">
      <c r="A162" s="82">
        <v>72</v>
      </c>
      <c r="B162" s="82">
        <v>7000014920</v>
      </c>
      <c r="C162" s="82">
        <v>10</v>
      </c>
      <c r="D162" s="83" t="s">
        <v>96</v>
      </c>
      <c r="E162" s="82">
        <v>1000014162</v>
      </c>
      <c r="F162" s="82">
        <v>85049090</v>
      </c>
      <c r="G162" s="84"/>
      <c r="H162" s="94">
        <v>0.18</v>
      </c>
      <c r="I162" s="86"/>
      <c r="J162" s="83" t="s">
        <v>105</v>
      </c>
      <c r="K162" s="82" t="s">
        <v>37</v>
      </c>
      <c r="L162" s="82">
        <v>1</v>
      </c>
      <c r="M162" s="87"/>
      <c r="N162" s="95" t="str">
        <f t="shared" si="30"/>
        <v>Included</v>
      </c>
      <c r="O162" s="96">
        <f t="shared" si="31"/>
        <v>0</v>
      </c>
      <c r="P162" s="90">
        <f t="shared" si="20"/>
        <v>0</v>
      </c>
      <c r="Q162" s="19">
        <f t="shared" si="32"/>
        <v>0</v>
      </c>
      <c r="R162" s="91">
        <f t="shared" si="33"/>
        <v>0</v>
      </c>
      <c r="S162" s="90"/>
      <c r="T162" s="92">
        <f t="shared" si="21"/>
        <v>0</v>
      </c>
      <c r="U162" s="90"/>
      <c r="V162" s="93"/>
      <c r="W162" s="90"/>
      <c r="X162" s="90"/>
      <c r="Y162" s="90"/>
    </row>
    <row r="163" spans="1:35" s="19" customFormat="1" ht="15.75" x14ac:dyDescent="0.3">
      <c r="A163" s="82">
        <v>73</v>
      </c>
      <c r="B163" s="82">
        <v>7000014921</v>
      </c>
      <c r="C163" s="82">
        <v>10</v>
      </c>
      <c r="D163" s="83" t="s">
        <v>106</v>
      </c>
      <c r="E163" s="82">
        <v>1000012788</v>
      </c>
      <c r="F163" s="82">
        <v>85329000</v>
      </c>
      <c r="G163" s="84"/>
      <c r="H163" s="94">
        <v>0.18</v>
      </c>
      <c r="I163" s="86"/>
      <c r="J163" s="83" t="s">
        <v>107</v>
      </c>
      <c r="K163" s="82" t="s">
        <v>57</v>
      </c>
      <c r="L163" s="82">
        <v>1</v>
      </c>
      <c r="M163" s="87"/>
      <c r="N163" s="95" t="str">
        <f t="shared" si="30"/>
        <v>Included</v>
      </c>
      <c r="O163" s="96">
        <f t="shared" si="31"/>
        <v>0</v>
      </c>
      <c r="P163" s="90">
        <f t="shared" si="20"/>
        <v>0</v>
      </c>
      <c r="Q163" s="19">
        <f t="shared" si="32"/>
        <v>0</v>
      </c>
      <c r="R163" s="91">
        <f t="shared" si="33"/>
        <v>0</v>
      </c>
      <c r="S163" s="90"/>
      <c r="T163" s="92">
        <f t="shared" si="21"/>
        <v>0</v>
      </c>
      <c r="U163" s="90"/>
      <c r="V163" s="93"/>
      <c r="W163" s="90"/>
      <c r="X163" s="90"/>
      <c r="Y163" s="90"/>
    </row>
    <row r="164" spans="1:35" s="19" customFormat="1" ht="15.75" x14ac:dyDescent="0.3">
      <c r="A164" s="82">
        <v>74</v>
      </c>
      <c r="B164" s="82">
        <v>7000014922</v>
      </c>
      <c r="C164" s="82">
        <v>10</v>
      </c>
      <c r="D164" s="83" t="s">
        <v>106</v>
      </c>
      <c r="E164" s="82">
        <v>1000053103</v>
      </c>
      <c r="F164" s="82">
        <v>85176930</v>
      </c>
      <c r="G164" s="84"/>
      <c r="H164" s="94">
        <v>0.18</v>
      </c>
      <c r="I164" s="86"/>
      <c r="J164" s="83" t="s">
        <v>108</v>
      </c>
      <c r="K164" s="82" t="s">
        <v>57</v>
      </c>
      <c r="L164" s="82">
        <v>1</v>
      </c>
      <c r="M164" s="87"/>
      <c r="N164" s="95" t="str">
        <f>IF(M164=0, "Included",IF(ISERROR(L164*M164), M164, L164*M164))</f>
        <v>Included</v>
      </c>
      <c r="O164" s="96">
        <f>R164</f>
        <v>0</v>
      </c>
      <c r="P164" s="90">
        <f t="shared" si="20"/>
        <v>0</v>
      </c>
      <c r="Q164" s="19">
        <f>IF(N164="Included",0,N164)</f>
        <v>0</v>
      </c>
      <c r="R164" s="91">
        <f>IF(I164="", H164*Q164,I164*Q164)</f>
        <v>0</v>
      </c>
      <c r="S164" s="90"/>
      <c r="T164" s="92">
        <f t="shared" si="21"/>
        <v>0</v>
      </c>
      <c r="U164" s="90"/>
      <c r="V164" s="93"/>
      <c r="W164" s="90"/>
      <c r="X164" s="90"/>
      <c r="Y164" s="90"/>
    </row>
    <row r="165" spans="1:35" s="19" customFormat="1" ht="15.75" x14ac:dyDescent="0.3">
      <c r="A165" s="82">
        <v>75</v>
      </c>
      <c r="B165" s="82">
        <v>7000014923</v>
      </c>
      <c r="C165" s="82">
        <v>10</v>
      </c>
      <c r="D165" s="83" t="s">
        <v>112</v>
      </c>
      <c r="E165" s="82">
        <v>1000053103</v>
      </c>
      <c r="F165" s="82">
        <v>85176930</v>
      </c>
      <c r="G165" s="84"/>
      <c r="H165" s="94">
        <v>0.18</v>
      </c>
      <c r="I165" s="86"/>
      <c r="J165" s="83" t="s">
        <v>108</v>
      </c>
      <c r="K165" s="82" t="s">
        <v>57</v>
      </c>
      <c r="L165" s="82">
        <v>3</v>
      </c>
      <c r="M165" s="87"/>
      <c r="N165" s="95" t="str">
        <f>IF(M165=0, "Included",IF(ISERROR(L165*M165), M165, L165*M165))</f>
        <v>Included</v>
      </c>
      <c r="O165" s="96">
        <f>R165</f>
        <v>0</v>
      </c>
      <c r="P165" s="90">
        <f t="shared" si="20"/>
        <v>0</v>
      </c>
      <c r="Q165" s="19">
        <f>IF(N165="Included",0,N165)</f>
        <v>0</v>
      </c>
      <c r="R165" s="91">
        <f>IF(I165="", H165*Q165,I165*Q165)</f>
        <v>0</v>
      </c>
      <c r="S165" s="90"/>
      <c r="T165" s="92">
        <f t="shared" si="21"/>
        <v>0</v>
      </c>
      <c r="U165" s="90"/>
      <c r="V165" s="93"/>
      <c r="W165" s="90"/>
      <c r="X165" s="90"/>
      <c r="Y165" s="90"/>
    </row>
    <row r="166" spans="1:35" ht="30.75" customHeight="1" x14ac:dyDescent="0.3">
      <c r="A166" s="78" t="s">
        <v>120</v>
      </c>
      <c r="B166" s="79" t="s">
        <v>121</v>
      </c>
      <c r="C166" s="80"/>
      <c r="D166" s="80"/>
      <c r="E166" s="80"/>
      <c r="F166" s="80"/>
      <c r="G166" s="80"/>
      <c r="H166" s="80"/>
      <c r="I166" s="80"/>
      <c r="J166" s="80"/>
      <c r="K166" s="80"/>
      <c r="L166" s="80"/>
      <c r="M166" s="80"/>
      <c r="N166" s="80"/>
      <c r="O166" s="81"/>
      <c r="P166" s="64"/>
      <c r="Q166" s="64"/>
      <c r="R166" s="64"/>
      <c r="S166" s="65"/>
      <c r="T166" s="66"/>
      <c r="U166" s="66"/>
      <c r="V166" s="66"/>
      <c r="W166" s="66"/>
      <c r="AA166" s="12"/>
      <c r="AE166" s="13" t="s">
        <v>14</v>
      </c>
      <c r="AI166" s="52"/>
    </row>
    <row r="167" spans="1:35" s="19" customFormat="1" ht="31.5" x14ac:dyDescent="0.3">
      <c r="A167" s="82">
        <v>1</v>
      </c>
      <c r="B167" s="82">
        <v>7000014933</v>
      </c>
      <c r="C167" s="82">
        <v>10</v>
      </c>
      <c r="D167" s="83" t="s">
        <v>109</v>
      </c>
      <c r="E167" s="82">
        <v>1000026452</v>
      </c>
      <c r="F167" s="82">
        <v>85389000</v>
      </c>
      <c r="G167" s="84"/>
      <c r="H167" s="94">
        <v>0.18</v>
      </c>
      <c r="I167" s="86"/>
      <c r="J167" s="83" t="s">
        <v>75</v>
      </c>
      <c r="K167" s="82" t="s">
        <v>57</v>
      </c>
      <c r="L167" s="82">
        <v>4</v>
      </c>
      <c r="M167" s="87"/>
      <c r="N167" s="95" t="str">
        <f>IF(M167=0, "Included",IF(ISERROR(L167*M167), M167, L167*M167))</f>
        <v>Included</v>
      </c>
      <c r="O167" s="96">
        <f>R167</f>
        <v>0</v>
      </c>
      <c r="P167" s="90">
        <f t="shared" si="20"/>
        <v>0</v>
      </c>
      <c r="Q167" s="19">
        <f>IF(N167="Included",0,N167)</f>
        <v>0</v>
      </c>
      <c r="R167" s="91">
        <f>IF(I167="", H167*Q167,I167*Q167)</f>
        <v>0</v>
      </c>
      <c r="S167" s="90"/>
      <c r="T167" s="92">
        <f t="shared" si="21"/>
        <v>0</v>
      </c>
      <c r="U167" s="90"/>
      <c r="V167" s="93"/>
      <c r="W167" s="90"/>
      <c r="X167" s="90"/>
      <c r="Y167" s="90"/>
    </row>
    <row r="168" spans="1:35" s="19" customFormat="1" ht="15.75" x14ac:dyDescent="0.3">
      <c r="A168" s="82">
        <v>2</v>
      </c>
      <c r="B168" s="82">
        <v>7000014934</v>
      </c>
      <c r="C168" s="82">
        <v>10</v>
      </c>
      <c r="D168" s="83" t="s">
        <v>109</v>
      </c>
      <c r="E168" s="82">
        <v>1000031361</v>
      </c>
      <c r="F168" s="82">
        <v>85389000</v>
      </c>
      <c r="G168" s="84"/>
      <c r="H168" s="94">
        <v>0.18</v>
      </c>
      <c r="I168" s="86"/>
      <c r="J168" s="83" t="s">
        <v>76</v>
      </c>
      <c r="K168" s="82" t="s">
        <v>57</v>
      </c>
      <c r="L168" s="82">
        <v>2</v>
      </c>
      <c r="M168" s="87"/>
      <c r="N168" s="95" t="str">
        <f>IF(M168=0, "Included",IF(ISERROR(L168*M168), M168, L168*M168))</f>
        <v>Included</v>
      </c>
      <c r="O168" s="96">
        <f>R168</f>
        <v>0</v>
      </c>
      <c r="P168" s="90">
        <f t="shared" si="20"/>
        <v>0</v>
      </c>
      <c r="Q168" s="19">
        <f>IF(N168="Included",0,N168)</f>
        <v>0</v>
      </c>
      <c r="R168" s="91">
        <f>IF(I168="", H168*Q168,I168*Q168)</f>
        <v>0</v>
      </c>
      <c r="S168" s="90"/>
      <c r="T168" s="92">
        <f t="shared" si="21"/>
        <v>0</v>
      </c>
      <c r="U168" s="90"/>
      <c r="V168" s="93"/>
      <c r="W168" s="90"/>
      <c r="X168" s="90"/>
      <c r="Y168" s="90"/>
    </row>
    <row r="169" spans="1:35" s="19" customFormat="1" ht="31.5" x14ac:dyDescent="0.3">
      <c r="A169" s="82">
        <v>3</v>
      </c>
      <c r="B169" s="82">
        <v>7000014935</v>
      </c>
      <c r="C169" s="82">
        <v>10</v>
      </c>
      <c r="D169" s="83" t="s">
        <v>78</v>
      </c>
      <c r="E169" s="82">
        <v>1000053107</v>
      </c>
      <c r="F169" s="82">
        <v>85176930</v>
      </c>
      <c r="G169" s="84"/>
      <c r="H169" s="94">
        <v>0.18</v>
      </c>
      <c r="I169" s="86"/>
      <c r="J169" s="83" t="s">
        <v>80</v>
      </c>
      <c r="K169" s="82" t="s">
        <v>57</v>
      </c>
      <c r="L169" s="82">
        <v>4</v>
      </c>
      <c r="M169" s="87"/>
      <c r="N169" s="95" t="str">
        <f>IF(M169=0, "Included",IF(ISERROR(L169*M169), M169, L169*M169))</f>
        <v>Included</v>
      </c>
      <c r="O169" s="96">
        <f>R169</f>
        <v>0</v>
      </c>
      <c r="P169" s="90">
        <f t="shared" si="20"/>
        <v>0</v>
      </c>
      <c r="Q169" s="19">
        <f>IF(N169="Included",0,N169)</f>
        <v>0</v>
      </c>
      <c r="R169" s="91">
        <f>IF(I169="", H169*Q169,I169*Q169)</f>
        <v>0</v>
      </c>
      <c r="S169" s="90"/>
      <c r="T169" s="92">
        <f t="shared" si="21"/>
        <v>0</v>
      </c>
      <c r="U169" s="90"/>
      <c r="V169" s="93"/>
      <c r="W169" s="90"/>
      <c r="X169" s="90"/>
      <c r="Y169" s="90"/>
    </row>
    <row r="170" spans="1:35" s="19" customFormat="1" ht="31.5" x14ac:dyDescent="0.3">
      <c r="A170" s="82">
        <v>4</v>
      </c>
      <c r="B170" s="82">
        <v>7000014936</v>
      </c>
      <c r="C170" s="82">
        <v>10</v>
      </c>
      <c r="D170" s="83" t="s">
        <v>81</v>
      </c>
      <c r="E170" s="82">
        <v>1000053096</v>
      </c>
      <c r="F170" s="82">
        <v>85176930</v>
      </c>
      <c r="G170" s="84"/>
      <c r="H170" s="94">
        <v>0.18</v>
      </c>
      <c r="I170" s="86"/>
      <c r="J170" s="83" t="s">
        <v>82</v>
      </c>
      <c r="K170" s="82" t="s">
        <v>57</v>
      </c>
      <c r="L170" s="82">
        <v>4</v>
      </c>
      <c r="M170" s="87"/>
      <c r="N170" s="95" t="str">
        <f t="shared" ref="N170:N177" si="34">IF(M170=0, "Included",IF(ISERROR(L170*M170), M170, L170*M170))</f>
        <v>Included</v>
      </c>
      <c r="O170" s="96">
        <f t="shared" ref="O170:O177" si="35">R170</f>
        <v>0</v>
      </c>
      <c r="P170" s="90">
        <f t="shared" si="20"/>
        <v>0</v>
      </c>
      <c r="Q170" s="19">
        <f t="shared" ref="Q170:Q177" si="36">IF(N170="Included",0,N170)</f>
        <v>0</v>
      </c>
      <c r="R170" s="91">
        <f t="shared" ref="R170:R177" si="37">IF(I170="", H170*Q170,I170*Q170)</f>
        <v>0</v>
      </c>
      <c r="S170" s="90"/>
      <c r="T170" s="92">
        <f t="shared" si="21"/>
        <v>0</v>
      </c>
      <c r="U170" s="90"/>
      <c r="V170" s="93"/>
      <c r="W170" s="90"/>
      <c r="X170" s="90"/>
      <c r="Y170" s="90"/>
    </row>
    <row r="171" spans="1:35" s="19" customFormat="1" ht="31.5" x14ac:dyDescent="0.3">
      <c r="A171" s="82">
        <v>5</v>
      </c>
      <c r="B171" s="82">
        <v>7000014937</v>
      </c>
      <c r="C171" s="82">
        <v>10</v>
      </c>
      <c r="D171" s="83" t="s">
        <v>84</v>
      </c>
      <c r="E171" s="82">
        <v>1000053100</v>
      </c>
      <c r="F171" s="82">
        <v>85176930</v>
      </c>
      <c r="G171" s="84"/>
      <c r="H171" s="94">
        <v>0.18</v>
      </c>
      <c r="I171" s="86"/>
      <c r="J171" s="83" t="s">
        <v>87</v>
      </c>
      <c r="K171" s="82" t="s">
        <v>57</v>
      </c>
      <c r="L171" s="82">
        <v>4</v>
      </c>
      <c r="M171" s="87"/>
      <c r="N171" s="95" t="str">
        <f t="shared" si="34"/>
        <v>Included</v>
      </c>
      <c r="O171" s="96">
        <f t="shared" si="35"/>
        <v>0</v>
      </c>
      <c r="P171" s="90">
        <f t="shared" si="20"/>
        <v>0</v>
      </c>
      <c r="Q171" s="19">
        <f t="shared" si="36"/>
        <v>0</v>
      </c>
      <c r="R171" s="91">
        <f t="shared" si="37"/>
        <v>0</v>
      </c>
      <c r="S171" s="90"/>
      <c r="T171" s="92">
        <f t="shared" si="21"/>
        <v>0</v>
      </c>
      <c r="U171" s="90"/>
      <c r="V171" s="93"/>
      <c r="W171" s="90"/>
      <c r="X171" s="90"/>
      <c r="Y171" s="90"/>
    </row>
    <row r="172" spans="1:35" s="19" customFormat="1" ht="31.5" x14ac:dyDescent="0.3">
      <c r="A172" s="82">
        <v>6</v>
      </c>
      <c r="B172" s="82">
        <v>7000014938</v>
      </c>
      <c r="C172" s="82">
        <v>10</v>
      </c>
      <c r="D172" s="83" t="s">
        <v>84</v>
      </c>
      <c r="E172" s="82">
        <v>1000053098</v>
      </c>
      <c r="F172" s="82">
        <v>85176930</v>
      </c>
      <c r="G172" s="84"/>
      <c r="H172" s="94">
        <v>0.18</v>
      </c>
      <c r="I172" s="86"/>
      <c r="J172" s="83" t="s">
        <v>88</v>
      </c>
      <c r="K172" s="82" t="s">
        <v>57</v>
      </c>
      <c r="L172" s="82">
        <v>4</v>
      </c>
      <c r="M172" s="87"/>
      <c r="N172" s="95" t="str">
        <f t="shared" si="34"/>
        <v>Included</v>
      </c>
      <c r="O172" s="96">
        <f t="shared" si="35"/>
        <v>0</v>
      </c>
      <c r="P172" s="90">
        <f t="shared" si="20"/>
        <v>0</v>
      </c>
      <c r="Q172" s="19">
        <f t="shared" si="36"/>
        <v>0</v>
      </c>
      <c r="R172" s="91">
        <f t="shared" si="37"/>
        <v>0</v>
      </c>
      <c r="S172" s="90"/>
      <c r="T172" s="92">
        <f t="shared" si="21"/>
        <v>0</v>
      </c>
      <c r="U172" s="90"/>
      <c r="V172" s="93"/>
      <c r="W172" s="90"/>
      <c r="X172" s="90"/>
      <c r="Y172" s="90"/>
    </row>
    <row r="173" spans="1:35" s="19" customFormat="1" ht="15.75" x14ac:dyDescent="0.3">
      <c r="A173" s="82">
        <v>7</v>
      </c>
      <c r="B173" s="82">
        <v>7000014939</v>
      </c>
      <c r="C173" s="82">
        <v>10</v>
      </c>
      <c r="D173" s="83" t="s">
        <v>110</v>
      </c>
      <c r="E173" s="82">
        <v>1000009297</v>
      </c>
      <c r="F173" s="82">
        <v>84433240</v>
      </c>
      <c r="G173" s="84"/>
      <c r="H173" s="94">
        <v>0.28000000000000003</v>
      </c>
      <c r="I173" s="86"/>
      <c r="J173" s="83" t="s">
        <v>90</v>
      </c>
      <c r="K173" s="82" t="s">
        <v>57</v>
      </c>
      <c r="L173" s="82">
        <v>2</v>
      </c>
      <c r="M173" s="87"/>
      <c r="N173" s="95" t="str">
        <f t="shared" si="34"/>
        <v>Included</v>
      </c>
      <c r="O173" s="96">
        <f t="shared" si="35"/>
        <v>0</v>
      </c>
      <c r="P173" s="90">
        <f t="shared" si="20"/>
        <v>0</v>
      </c>
      <c r="Q173" s="19">
        <f t="shared" si="36"/>
        <v>0</v>
      </c>
      <c r="R173" s="91">
        <f t="shared" si="37"/>
        <v>0</v>
      </c>
      <c r="S173" s="90"/>
      <c r="T173" s="92">
        <f t="shared" si="21"/>
        <v>0</v>
      </c>
      <c r="U173" s="90"/>
      <c r="V173" s="93"/>
      <c r="W173" s="90"/>
      <c r="X173" s="90"/>
      <c r="Y173" s="90"/>
    </row>
    <row r="174" spans="1:35" s="19" customFormat="1" ht="15.75" x14ac:dyDescent="0.3">
      <c r="A174" s="82">
        <v>8</v>
      </c>
      <c r="B174" s="82">
        <v>7000014940</v>
      </c>
      <c r="C174" s="82">
        <v>10</v>
      </c>
      <c r="D174" s="83" t="s">
        <v>111</v>
      </c>
      <c r="E174" s="82">
        <v>1000053104</v>
      </c>
      <c r="F174" s="82">
        <v>85176930</v>
      </c>
      <c r="G174" s="84"/>
      <c r="H174" s="94">
        <v>0.18</v>
      </c>
      <c r="I174" s="86"/>
      <c r="J174" s="83" t="s">
        <v>93</v>
      </c>
      <c r="K174" s="82" t="s">
        <v>57</v>
      </c>
      <c r="L174" s="82">
        <v>4</v>
      </c>
      <c r="M174" s="87"/>
      <c r="N174" s="95" t="str">
        <f t="shared" si="34"/>
        <v>Included</v>
      </c>
      <c r="O174" s="96">
        <f t="shared" si="35"/>
        <v>0</v>
      </c>
      <c r="P174" s="90">
        <f t="shared" si="20"/>
        <v>0</v>
      </c>
      <c r="Q174" s="19">
        <f t="shared" si="36"/>
        <v>0</v>
      </c>
      <c r="R174" s="91">
        <f t="shared" si="37"/>
        <v>0</v>
      </c>
      <c r="S174" s="90"/>
      <c r="T174" s="92">
        <f t="shared" si="21"/>
        <v>0</v>
      </c>
      <c r="U174" s="90"/>
      <c r="V174" s="93"/>
      <c r="W174" s="90"/>
      <c r="X174" s="90"/>
      <c r="Y174" s="90"/>
    </row>
    <row r="175" spans="1:35" s="19" customFormat="1" ht="15.75" x14ac:dyDescent="0.3">
      <c r="A175" s="82">
        <v>9</v>
      </c>
      <c r="B175" s="82">
        <v>7000014941</v>
      </c>
      <c r="C175" s="82">
        <v>10</v>
      </c>
      <c r="D175" s="83" t="s">
        <v>111</v>
      </c>
      <c r="E175" s="82">
        <v>1000028014</v>
      </c>
      <c r="F175" s="82">
        <v>94038900</v>
      </c>
      <c r="G175" s="84"/>
      <c r="H175" s="94">
        <v>0.28000000000000003</v>
      </c>
      <c r="I175" s="86"/>
      <c r="J175" s="83" t="s">
        <v>94</v>
      </c>
      <c r="K175" s="82" t="s">
        <v>57</v>
      </c>
      <c r="L175" s="82">
        <v>2</v>
      </c>
      <c r="M175" s="87"/>
      <c r="N175" s="95" t="str">
        <f t="shared" si="34"/>
        <v>Included</v>
      </c>
      <c r="O175" s="96">
        <f t="shared" si="35"/>
        <v>0</v>
      </c>
      <c r="P175" s="90">
        <f t="shared" si="20"/>
        <v>0</v>
      </c>
      <c r="Q175" s="19">
        <f t="shared" si="36"/>
        <v>0</v>
      </c>
      <c r="R175" s="91">
        <f t="shared" si="37"/>
        <v>0</v>
      </c>
      <c r="S175" s="90"/>
      <c r="T175" s="92">
        <f t="shared" si="21"/>
        <v>0</v>
      </c>
      <c r="U175" s="90"/>
      <c r="V175" s="93"/>
      <c r="W175" s="90"/>
      <c r="X175" s="90"/>
      <c r="Y175" s="90"/>
    </row>
    <row r="176" spans="1:35" s="19" customFormat="1" ht="15.75" x14ac:dyDescent="0.3">
      <c r="A176" s="82">
        <v>10</v>
      </c>
      <c r="B176" s="82">
        <v>7000014942</v>
      </c>
      <c r="C176" s="82">
        <v>10</v>
      </c>
      <c r="D176" s="83" t="s">
        <v>111</v>
      </c>
      <c r="E176" s="82">
        <v>1000026380</v>
      </c>
      <c r="F176" s="82">
        <v>85389000</v>
      </c>
      <c r="G176" s="84"/>
      <c r="H176" s="94">
        <v>0.18</v>
      </c>
      <c r="I176" s="86"/>
      <c r="J176" s="83" t="s">
        <v>95</v>
      </c>
      <c r="K176" s="82" t="s">
        <v>37</v>
      </c>
      <c r="L176" s="82">
        <v>6</v>
      </c>
      <c r="M176" s="87"/>
      <c r="N176" s="95" t="str">
        <f t="shared" si="34"/>
        <v>Included</v>
      </c>
      <c r="O176" s="96">
        <f t="shared" si="35"/>
        <v>0</v>
      </c>
      <c r="P176" s="90">
        <f t="shared" si="20"/>
        <v>0</v>
      </c>
      <c r="Q176" s="19">
        <f t="shared" si="36"/>
        <v>0</v>
      </c>
      <c r="R176" s="91">
        <f t="shared" si="37"/>
        <v>0</v>
      </c>
      <c r="S176" s="90"/>
      <c r="T176" s="92">
        <f t="shared" si="21"/>
        <v>0</v>
      </c>
      <c r="U176" s="90"/>
      <c r="V176" s="93"/>
      <c r="W176" s="90"/>
      <c r="X176" s="90"/>
      <c r="Y176" s="90"/>
    </row>
    <row r="177" spans="1:51" s="19" customFormat="1" ht="15.75" x14ac:dyDescent="0.3">
      <c r="A177" s="82">
        <v>11</v>
      </c>
      <c r="B177" s="82">
        <v>7000014943</v>
      </c>
      <c r="C177" s="82">
        <v>10</v>
      </c>
      <c r="D177" s="83" t="s">
        <v>112</v>
      </c>
      <c r="E177" s="82">
        <v>1000053103</v>
      </c>
      <c r="F177" s="82">
        <v>85176930</v>
      </c>
      <c r="G177" s="84"/>
      <c r="H177" s="94">
        <v>0.18</v>
      </c>
      <c r="I177" s="86"/>
      <c r="J177" s="83" t="s">
        <v>108</v>
      </c>
      <c r="K177" s="82" t="s">
        <v>57</v>
      </c>
      <c r="L177" s="82">
        <v>2</v>
      </c>
      <c r="M177" s="87"/>
      <c r="N177" s="95" t="str">
        <f t="shared" si="34"/>
        <v>Included</v>
      </c>
      <c r="O177" s="96">
        <f t="shared" si="35"/>
        <v>0</v>
      </c>
      <c r="P177" s="90">
        <f t="shared" si="20"/>
        <v>0</v>
      </c>
      <c r="Q177" s="19">
        <f t="shared" si="36"/>
        <v>0</v>
      </c>
      <c r="R177" s="91">
        <f t="shared" si="37"/>
        <v>0</v>
      </c>
      <c r="S177" s="90"/>
      <c r="T177" s="92">
        <f t="shared" si="21"/>
        <v>0</v>
      </c>
      <c r="U177" s="90"/>
      <c r="V177" s="93"/>
      <c r="W177" s="90"/>
      <c r="X177" s="90"/>
      <c r="Y177" s="90"/>
    </row>
    <row r="178" spans="1:51" s="19" customFormat="1" ht="41.25" customHeight="1" x14ac:dyDescent="0.3">
      <c r="A178" s="927"/>
      <c r="B178" s="927"/>
      <c r="C178" s="927"/>
      <c r="D178" s="927"/>
      <c r="E178" s="927"/>
      <c r="F178" s="927"/>
      <c r="G178" s="927"/>
      <c r="H178" s="927"/>
      <c r="I178" s="927"/>
      <c r="J178" s="927"/>
      <c r="K178" s="927"/>
      <c r="L178" s="927"/>
      <c r="M178" s="927"/>
      <c r="N178" s="927"/>
      <c r="O178" s="927"/>
      <c r="P178" s="90"/>
      <c r="Q178" s="90"/>
      <c r="R178" s="90"/>
      <c r="S178" s="90"/>
      <c r="T178" s="92"/>
      <c r="U178" s="90"/>
      <c r="V178" s="93"/>
      <c r="W178" s="90"/>
      <c r="X178" s="90"/>
      <c r="Y178" s="90"/>
    </row>
    <row r="179" spans="1:51" ht="14.45" customHeight="1" x14ac:dyDescent="0.3">
      <c r="A179" s="97"/>
      <c r="B179" s="98"/>
      <c r="C179" s="98"/>
      <c r="D179" s="98"/>
      <c r="E179" s="98"/>
      <c r="F179" s="98"/>
      <c r="G179" s="98"/>
      <c r="H179" s="928" t="s">
        <v>122</v>
      </c>
      <c r="I179" s="928"/>
      <c r="J179" s="928"/>
      <c r="K179" s="928"/>
      <c r="L179" s="928"/>
      <c r="M179" s="929"/>
      <c r="N179" s="99">
        <f>SUM(N19:N178)</f>
        <v>0</v>
      </c>
      <c r="O179" s="100"/>
      <c r="P179" s="7">
        <f>SUM(P19:P178)</f>
        <v>0</v>
      </c>
      <c r="S179" s="7"/>
      <c r="T179" s="101">
        <f>SUM(T19:T178)</f>
        <v>0</v>
      </c>
      <c r="Z179" s="91"/>
      <c r="AA179" s="91"/>
      <c r="AC179" s="91"/>
      <c r="AD179" s="91"/>
      <c r="AF179" s="102"/>
      <c r="AG179" s="16"/>
      <c r="AH179" s="16"/>
      <c r="AI179" s="16"/>
      <c r="AJ179" s="16"/>
      <c r="AK179" s="16"/>
      <c r="AL179" s="16"/>
      <c r="AM179" s="16"/>
      <c r="AN179" s="16"/>
      <c r="AO179" s="16"/>
      <c r="AP179" s="16"/>
      <c r="AQ179" s="16"/>
      <c r="AR179" s="16"/>
      <c r="AS179" s="16"/>
      <c r="AT179" s="16"/>
      <c r="AU179" s="16"/>
      <c r="AV179" s="16"/>
      <c r="AW179" s="16"/>
      <c r="AX179" s="16"/>
      <c r="AY179" s="16"/>
    </row>
    <row r="180" spans="1:51" x14ac:dyDescent="0.3">
      <c r="A180" s="103"/>
      <c r="B180" s="104"/>
      <c r="C180" s="104"/>
      <c r="D180" s="104"/>
      <c r="E180" s="104"/>
      <c r="F180" s="104"/>
      <c r="G180" s="104"/>
      <c r="H180" s="930" t="s">
        <v>123</v>
      </c>
      <c r="I180" s="930"/>
      <c r="J180" s="930"/>
      <c r="K180" s="930"/>
      <c r="L180" s="930"/>
      <c r="M180" s="931"/>
      <c r="N180" s="105">
        <f>'[1]Sch-7'!M20</f>
        <v>0</v>
      </c>
      <c r="O180" s="106"/>
      <c r="Z180" s="20"/>
      <c r="AA180" s="91"/>
      <c r="AC180" s="20"/>
      <c r="AD180" s="91"/>
      <c r="AG180" s="16"/>
      <c r="AH180" s="16"/>
      <c r="AI180" s="16"/>
      <c r="AJ180" s="16"/>
      <c r="AK180" s="16"/>
      <c r="AL180" s="16"/>
      <c r="AM180" s="16"/>
      <c r="AN180" s="16"/>
      <c r="AO180" s="16"/>
      <c r="AP180" s="16"/>
      <c r="AQ180" s="16"/>
      <c r="AR180" s="16"/>
      <c r="AS180" s="16"/>
      <c r="AT180" s="16"/>
      <c r="AU180" s="16"/>
      <c r="AV180" s="16"/>
      <c r="AW180" s="16"/>
      <c r="AX180" s="16"/>
      <c r="AY180" s="16"/>
    </row>
    <row r="181" spans="1:51" ht="15" customHeight="1" thickBot="1" x14ac:dyDescent="0.35">
      <c r="A181" s="107"/>
      <c r="B181" s="108"/>
      <c r="C181" s="108"/>
      <c r="D181" s="108"/>
      <c r="E181" s="108"/>
      <c r="F181" s="108"/>
      <c r="G181" s="108"/>
      <c r="H181" s="932" t="s">
        <v>124</v>
      </c>
      <c r="I181" s="933"/>
      <c r="J181" s="933"/>
      <c r="K181" s="933"/>
      <c r="L181" s="933"/>
      <c r="M181" s="934"/>
      <c r="N181" s="109">
        <f>N180+N179</f>
        <v>0</v>
      </c>
      <c r="O181" s="110"/>
      <c r="Z181" s="20"/>
      <c r="AA181" s="111"/>
      <c r="AB181" s="112"/>
      <c r="AC181" s="113"/>
      <c r="AD181" s="111"/>
      <c r="AF181" s="114"/>
      <c r="AG181" s="16"/>
      <c r="AH181" s="16"/>
      <c r="AI181" s="16"/>
      <c r="AJ181" s="16"/>
      <c r="AK181" s="16"/>
      <c r="AL181" s="16"/>
      <c r="AM181" s="16"/>
      <c r="AN181" s="16"/>
      <c r="AO181" s="16"/>
      <c r="AP181" s="16"/>
      <c r="AQ181" s="16"/>
      <c r="AR181" s="16"/>
      <c r="AS181" s="16"/>
      <c r="AT181" s="16"/>
      <c r="AU181" s="16"/>
      <c r="AV181" s="16"/>
      <c r="AW181" s="16"/>
      <c r="AX181" s="16"/>
      <c r="AY181" s="16"/>
    </row>
    <row r="182" spans="1:51" ht="15" customHeight="1" x14ac:dyDescent="0.3">
      <c r="A182" s="115"/>
      <c r="B182" s="115"/>
      <c r="C182" s="115"/>
      <c r="D182" s="115"/>
      <c r="E182" s="115"/>
      <c r="F182" s="115"/>
      <c r="G182" s="115"/>
      <c r="H182" s="932" t="s">
        <v>125</v>
      </c>
      <c r="I182" s="933"/>
      <c r="J182" s="933"/>
      <c r="K182" s="933"/>
      <c r="L182" s="933"/>
      <c r="M182" s="934"/>
      <c r="N182" s="109">
        <f>SUM(O19:O177)</f>
        <v>0</v>
      </c>
      <c r="O182" s="110"/>
      <c r="Z182" s="20"/>
      <c r="AA182" s="111"/>
      <c r="AB182" s="112"/>
      <c r="AC182" s="113"/>
      <c r="AD182" s="111"/>
      <c r="AF182" s="114"/>
      <c r="AG182" s="16"/>
      <c r="AH182" s="16"/>
      <c r="AI182" s="16"/>
      <c r="AJ182" s="16"/>
      <c r="AK182" s="16"/>
      <c r="AL182" s="16"/>
      <c r="AM182" s="16"/>
      <c r="AN182" s="16"/>
      <c r="AO182" s="16"/>
      <c r="AP182" s="16"/>
      <c r="AQ182" s="16"/>
      <c r="AR182" s="16"/>
      <c r="AS182" s="16"/>
      <c r="AT182" s="16"/>
      <c r="AU182" s="16"/>
      <c r="AV182" s="16"/>
      <c r="AW182" s="16"/>
      <c r="AX182" s="16"/>
      <c r="AY182" s="16"/>
    </row>
    <row r="183" spans="1:51" x14ac:dyDescent="0.3">
      <c r="A183" s="935"/>
      <c r="B183" s="935"/>
      <c r="C183" s="935"/>
      <c r="D183" s="935"/>
      <c r="E183" s="935"/>
      <c r="F183" s="935"/>
      <c r="G183" s="935"/>
      <c r="H183" s="935"/>
      <c r="I183" s="935"/>
      <c r="J183" s="935"/>
      <c r="K183" s="935"/>
      <c r="L183" s="935"/>
      <c r="M183" s="935"/>
      <c r="N183" s="935"/>
      <c r="O183" s="935"/>
      <c r="Z183" s="116"/>
      <c r="AA183" s="91"/>
      <c r="AC183" s="116"/>
      <c r="AD183" s="91"/>
      <c r="AG183" s="16"/>
      <c r="AH183" s="16"/>
      <c r="AI183" s="16"/>
      <c r="AJ183" s="16"/>
      <c r="AK183" s="16"/>
      <c r="AL183" s="16"/>
      <c r="AM183" s="16"/>
      <c r="AN183" s="16"/>
      <c r="AO183" s="16"/>
      <c r="AP183" s="16"/>
      <c r="AQ183" s="16"/>
      <c r="AR183" s="16"/>
      <c r="AS183" s="16"/>
      <c r="AT183" s="16"/>
      <c r="AU183" s="16"/>
      <c r="AV183" s="16"/>
      <c r="AW183" s="16"/>
      <c r="AX183" s="16"/>
      <c r="AY183" s="16"/>
    </row>
    <row r="184" spans="1:51" ht="14.45" customHeight="1" x14ac:dyDescent="0.3">
      <c r="A184" s="117" t="s">
        <v>126</v>
      </c>
      <c r="B184" s="936" t="s">
        <v>127</v>
      </c>
      <c r="C184" s="936"/>
      <c r="D184" s="936"/>
      <c r="E184" s="936"/>
      <c r="F184" s="936"/>
      <c r="G184" s="936"/>
      <c r="H184" s="936"/>
      <c r="I184" s="936"/>
      <c r="J184" s="936"/>
      <c r="K184" s="936"/>
      <c r="L184" s="936"/>
      <c r="M184" s="936"/>
      <c r="N184" s="936"/>
      <c r="O184" s="936"/>
      <c r="AG184" s="16"/>
      <c r="AH184" s="16"/>
      <c r="AI184" s="16"/>
      <c r="AJ184" s="16"/>
      <c r="AK184" s="16"/>
      <c r="AL184" s="16"/>
      <c r="AM184" s="16"/>
      <c r="AN184" s="16"/>
      <c r="AO184" s="16"/>
      <c r="AP184" s="16"/>
      <c r="AQ184" s="16"/>
      <c r="AR184" s="16"/>
      <c r="AS184" s="16"/>
      <c r="AT184" s="16"/>
      <c r="AU184" s="16"/>
      <c r="AV184" s="16"/>
      <c r="AW184" s="16"/>
      <c r="AX184" s="16"/>
      <c r="AY184" s="16"/>
    </row>
    <row r="185" spans="1:51" ht="14.45" customHeight="1" x14ac:dyDescent="0.3">
      <c r="A185" s="118" t="s">
        <v>128</v>
      </c>
      <c r="B185" s="937" t="s">
        <v>129</v>
      </c>
      <c r="C185" s="937"/>
      <c r="D185" s="937"/>
      <c r="E185" s="937"/>
      <c r="F185" s="937"/>
      <c r="G185" s="937"/>
      <c r="H185" s="937"/>
      <c r="I185" s="937"/>
      <c r="J185" s="937"/>
      <c r="K185" s="937"/>
      <c r="L185" s="937"/>
      <c r="M185" s="937"/>
      <c r="N185" s="937"/>
      <c r="O185" s="937"/>
      <c r="AG185" s="16"/>
      <c r="AH185" s="16"/>
      <c r="AI185" s="16"/>
      <c r="AJ185" s="16"/>
      <c r="AK185" s="16"/>
      <c r="AL185" s="16"/>
      <c r="AM185" s="16"/>
      <c r="AN185" s="16"/>
      <c r="AO185" s="16"/>
      <c r="AP185" s="16"/>
      <c r="AQ185" s="16"/>
      <c r="AR185" s="16"/>
      <c r="AS185" s="16"/>
      <c r="AT185" s="16"/>
      <c r="AU185" s="16"/>
      <c r="AV185" s="16"/>
      <c r="AW185" s="16"/>
      <c r="AX185" s="16"/>
      <c r="AY185" s="16"/>
    </row>
    <row r="186" spans="1:51" x14ac:dyDescent="0.3">
      <c r="A186" s="118"/>
      <c r="B186" s="118"/>
      <c r="C186" s="118"/>
      <c r="D186" s="118"/>
      <c r="E186" s="118"/>
      <c r="F186" s="937"/>
      <c r="G186" s="937"/>
      <c r="H186" s="937"/>
      <c r="I186" s="937"/>
      <c r="J186" s="937"/>
      <c r="K186" s="937"/>
      <c r="L186" s="937"/>
      <c r="M186" s="937"/>
      <c r="N186" s="937"/>
      <c r="O186" s="937"/>
      <c r="AG186" s="16"/>
      <c r="AH186" s="16"/>
      <c r="AI186" s="16"/>
      <c r="AJ186" s="16"/>
      <c r="AK186" s="16"/>
      <c r="AL186" s="16"/>
      <c r="AM186" s="16"/>
      <c r="AN186" s="16"/>
      <c r="AO186" s="16"/>
      <c r="AP186" s="16"/>
      <c r="AQ186" s="16"/>
      <c r="AR186" s="16"/>
      <c r="AS186" s="16"/>
      <c r="AT186" s="16"/>
      <c r="AU186" s="16"/>
      <c r="AV186" s="16"/>
      <c r="AW186" s="16"/>
      <c r="AX186" s="16"/>
      <c r="AY186" s="16"/>
    </row>
    <row r="187" spans="1:51" ht="33" x14ac:dyDescent="0.3">
      <c r="A187" s="119" t="s">
        <v>130</v>
      </c>
      <c r="B187" s="120" t="str">
        <f>'Names of Bidder'!C32&amp;"-"&amp; 'Names of Bidder'!D32&amp;"-" &amp;'Names of Bidder'!E32</f>
        <v>--</v>
      </c>
      <c r="C187" s="119"/>
      <c r="D187" s="119"/>
      <c r="E187" s="119"/>
      <c r="F187" s="16"/>
      <c r="G187" s="119"/>
      <c r="H187" s="119"/>
      <c r="I187" s="121"/>
      <c r="K187" s="122"/>
      <c r="L187" s="123"/>
      <c r="O187" s="11"/>
      <c r="AG187" s="16"/>
      <c r="AH187" s="16"/>
      <c r="AI187" s="16"/>
      <c r="AJ187" s="16"/>
      <c r="AK187" s="16"/>
      <c r="AL187" s="16"/>
      <c r="AM187" s="16"/>
      <c r="AN187" s="16"/>
      <c r="AO187" s="16"/>
      <c r="AP187" s="16"/>
      <c r="AQ187" s="16"/>
      <c r="AR187" s="16"/>
      <c r="AS187" s="16"/>
      <c r="AT187" s="16"/>
      <c r="AU187" s="16"/>
      <c r="AV187" s="16"/>
      <c r="AW187" s="16"/>
      <c r="AX187" s="16"/>
      <c r="AY187" s="16"/>
    </row>
    <row r="188" spans="1:51" ht="33" x14ac:dyDescent="0.3">
      <c r="A188" s="119" t="s">
        <v>131</v>
      </c>
      <c r="B188" s="67" t="str">
        <f>IF('Names of Bidder'!C33=0, "", 'Names of Bidder'!C33)</f>
        <v/>
      </c>
      <c r="C188" s="119"/>
      <c r="D188" s="119"/>
      <c r="E188" s="119"/>
      <c r="F188" s="16"/>
      <c r="G188" s="119"/>
      <c r="H188" s="119"/>
      <c r="I188" s="121"/>
      <c r="L188" s="123" t="s">
        <v>132</v>
      </c>
      <c r="M188" s="124" t="str">
        <f>IF('Names of Bidder'!C25=0, "", 'Names of Bidder'!C25)</f>
        <v/>
      </c>
      <c r="O188" s="11"/>
      <c r="AG188" s="16"/>
      <c r="AH188" s="16"/>
      <c r="AI188" s="16"/>
      <c r="AJ188" s="16"/>
      <c r="AK188" s="16"/>
      <c r="AL188" s="16"/>
      <c r="AM188" s="16"/>
      <c r="AN188" s="16"/>
      <c r="AO188" s="16"/>
      <c r="AP188" s="16"/>
      <c r="AQ188" s="16"/>
      <c r="AR188" s="16"/>
      <c r="AS188" s="16"/>
      <c r="AT188" s="16"/>
      <c r="AU188" s="16"/>
      <c r="AV188" s="16"/>
      <c r="AW188" s="16"/>
      <c r="AX188" s="16"/>
      <c r="AY188" s="16"/>
    </row>
    <row r="189" spans="1:51" x14ac:dyDescent="0.3">
      <c r="A189" s="125"/>
      <c r="B189" s="125"/>
      <c r="C189" s="125"/>
      <c r="D189" s="125"/>
      <c r="E189" s="125"/>
      <c r="F189" s="125"/>
      <c r="G189" s="125"/>
      <c r="H189" s="125"/>
      <c r="I189" s="126"/>
      <c r="J189" s="90"/>
      <c r="K189" s="125"/>
      <c r="L189" s="123" t="s">
        <v>133</v>
      </c>
      <c r="M189" s="124" t="str">
        <f>IF('Names of Bidder'!C26=0, "", 'Names of Bidder'!C26)</f>
        <v/>
      </c>
      <c r="N189" s="90"/>
      <c r="AG189" s="16"/>
      <c r="AH189" s="16"/>
      <c r="AI189" s="16"/>
      <c r="AJ189" s="16"/>
      <c r="AK189" s="16"/>
      <c r="AL189" s="16"/>
      <c r="AM189" s="16"/>
      <c r="AN189" s="16"/>
      <c r="AO189" s="16"/>
      <c r="AP189" s="16"/>
      <c r="AQ189" s="16"/>
      <c r="AR189" s="16"/>
      <c r="AS189" s="16"/>
      <c r="AT189" s="16"/>
      <c r="AU189" s="16"/>
      <c r="AV189" s="16"/>
      <c r="AW189" s="16"/>
      <c r="AX189" s="16"/>
      <c r="AY189" s="16"/>
    </row>
    <row r="190" spans="1:51" x14ac:dyDescent="0.3">
      <c r="A190" s="127"/>
      <c r="B190" s="127"/>
      <c r="C190" s="127"/>
      <c r="D190" s="127"/>
      <c r="E190" s="127"/>
      <c r="F190" s="127"/>
      <c r="G190" s="127"/>
      <c r="H190" s="127"/>
      <c r="I190" s="128"/>
      <c r="J190" s="129"/>
      <c r="K190" s="127"/>
      <c r="L190" s="123"/>
      <c r="M190" s="130"/>
      <c r="N190" s="131"/>
      <c r="O190" s="132"/>
      <c r="AG190" s="16"/>
      <c r="AH190" s="16"/>
      <c r="AI190" s="16"/>
      <c r="AJ190" s="16"/>
      <c r="AK190" s="16"/>
      <c r="AL190" s="16"/>
      <c r="AM190" s="16"/>
      <c r="AN190" s="16"/>
      <c r="AO190" s="16"/>
      <c r="AP190" s="16"/>
      <c r="AQ190" s="16"/>
      <c r="AR190" s="16"/>
      <c r="AS190" s="16"/>
      <c r="AT190" s="16"/>
      <c r="AU190" s="16"/>
      <c r="AV190" s="16"/>
      <c r="AW190" s="16"/>
      <c r="AX190" s="16"/>
      <c r="AY190" s="16"/>
    </row>
    <row r="191" spans="1:51" x14ac:dyDescent="0.3">
      <c r="A191" s="127"/>
      <c r="B191" s="127"/>
      <c r="C191" s="127"/>
      <c r="D191" s="127"/>
      <c r="E191" s="127"/>
      <c r="F191" s="127"/>
      <c r="G191" s="127"/>
      <c r="H191" s="127"/>
      <c r="I191" s="128"/>
      <c r="J191" s="129"/>
      <c r="K191" s="127"/>
      <c r="L191" s="127"/>
      <c r="M191" s="129"/>
      <c r="N191" s="129"/>
      <c r="O191" s="133"/>
      <c r="AG191" s="16"/>
      <c r="AH191" s="16"/>
      <c r="AI191" s="16"/>
      <c r="AJ191" s="16"/>
      <c r="AK191" s="16"/>
      <c r="AL191" s="16"/>
      <c r="AM191" s="16"/>
      <c r="AN191" s="16"/>
      <c r="AO191" s="16"/>
      <c r="AP191" s="16"/>
      <c r="AQ191" s="16"/>
      <c r="AR191" s="16"/>
      <c r="AS191" s="16"/>
      <c r="AT191" s="16"/>
      <c r="AU191" s="16"/>
      <c r="AV191" s="16"/>
      <c r="AW191" s="16"/>
      <c r="AX191" s="16"/>
      <c r="AY191" s="16"/>
    </row>
    <row r="192" spans="1:51" x14ac:dyDescent="0.3">
      <c r="A192" s="127"/>
      <c r="B192" s="127"/>
      <c r="C192" s="127"/>
      <c r="D192" s="127"/>
      <c r="E192" s="127"/>
      <c r="F192" s="127"/>
      <c r="G192" s="127"/>
      <c r="H192" s="127"/>
      <c r="I192" s="128"/>
      <c r="J192" s="129"/>
      <c r="K192" s="127"/>
      <c r="L192" s="127"/>
      <c r="M192" s="129"/>
      <c r="N192" s="129"/>
      <c r="O192" s="133"/>
      <c r="AG192" s="16"/>
      <c r="AH192" s="16"/>
      <c r="AI192" s="16"/>
      <c r="AJ192" s="16"/>
      <c r="AK192" s="16"/>
      <c r="AL192" s="16"/>
      <c r="AM192" s="16"/>
      <c r="AN192" s="16"/>
      <c r="AO192" s="16"/>
      <c r="AP192" s="16"/>
      <c r="AQ192" s="16"/>
      <c r="AR192" s="16"/>
      <c r="AS192" s="16"/>
      <c r="AT192" s="16"/>
      <c r="AU192" s="16"/>
      <c r="AV192" s="16"/>
      <c r="AW192" s="16"/>
      <c r="AX192" s="16"/>
      <c r="AY192" s="16"/>
    </row>
    <row r="193" spans="1:51" x14ac:dyDescent="0.3">
      <c r="A193" s="127"/>
      <c r="B193" s="127"/>
      <c r="C193" s="127"/>
      <c r="D193" s="127"/>
      <c r="E193" s="127"/>
      <c r="F193" s="127"/>
      <c r="G193" s="127"/>
      <c r="H193" s="127"/>
      <c r="I193" s="128"/>
      <c r="J193" s="129"/>
      <c r="K193" s="127"/>
      <c r="L193" s="127"/>
      <c r="M193" s="129"/>
      <c r="N193" s="129"/>
      <c r="O193" s="133"/>
      <c r="AG193" s="16"/>
      <c r="AH193" s="16"/>
      <c r="AI193" s="16"/>
      <c r="AJ193" s="16"/>
      <c r="AK193" s="16"/>
      <c r="AL193" s="16"/>
      <c r="AM193" s="16"/>
      <c r="AN193" s="16"/>
      <c r="AO193" s="16"/>
      <c r="AP193" s="16"/>
      <c r="AQ193" s="16"/>
      <c r="AR193" s="16"/>
      <c r="AS193" s="16"/>
      <c r="AT193" s="16"/>
      <c r="AU193" s="16"/>
      <c r="AV193" s="16"/>
      <c r="AW193" s="16"/>
      <c r="AX193" s="16"/>
      <c r="AY193" s="16"/>
    </row>
    <row r="194" spans="1:51" x14ac:dyDescent="0.3">
      <c r="A194" s="127"/>
      <c r="B194" s="127"/>
      <c r="C194" s="127"/>
      <c r="D194" s="127"/>
      <c r="E194" s="127"/>
      <c r="F194" s="127"/>
      <c r="G194" s="127"/>
      <c r="H194" s="127"/>
      <c r="I194" s="128"/>
      <c r="J194" s="129"/>
      <c r="K194" s="127"/>
      <c r="L194" s="127"/>
      <c r="M194" s="129"/>
      <c r="N194" s="129"/>
      <c r="O194" s="133"/>
      <c r="AG194" s="16"/>
      <c r="AH194" s="16"/>
      <c r="AI194" s="16"/>
      <c r="AJ194" s="16"/>
      <c r="AK194" s="16"/>
      <c r="AL194" s="16"/>
      <c r="AM194" s="16"/>
      <c r="AN194" s="16"/>
      <c r="AO194" s="16"/>
      <c r="AP194" s="16"/>
      <c r="AQ194" s="16"/>
      <c r="AR194" s="16"/>
      <c r="AS194" s="16"/>
      <c r="AT194" s="16"/>
      <c r="AU194" s="16"/>
      <c r="AV194" s="16"/>
      <c r="AW194" s="16"/>
      <c r="AX194" s="16"/>
      <c r="AY194" s="16"/>
    </row>
    <row r="195" spans="1:51" x14ac:dyDescent="0.3">
      <c r="A195" s="127"/>
      <c r="B195" s="127"/>
      <c r="C195" s="127"/>
      <c r="D195" s="127"/>
      <c r="E195" s="127"/>
      <c r="F195" s="127"/>
      <c r="G195" s="127"/>
      <c r="H195" s="127"/>
      <c r="I195" s="128"/>
      <c r="J195" s="129"/>
      <c r="K195" s="127"/>
      <c r="L195" s="127"/>
      <c r="M195" s="129"/>
      <c r="N195" s="129"/>
      <c r="O195" s="133"/>
      <c r="AG195" s="16"/>
      <c r="AH195" s="16"/>
      <c r="AI195" s="16"/>
      <c r="AJ195" s="16"/>
      <c r="AK195" s="16"/>
      <c r="AL195" s="16"/>
      <c r="AM195" s="16"/>
      <c r="AN195" s="16"/>
      <c r="AO195" s="16"/>
      <c r="AP195" s="16"/>
      <c r="AQ195" s="16"/>
      <c r="AR195" s="16"/>
      <c r="AS195" s="16"/>
      <c r="AT195" s="16"/>
      <c r="AU195" s="16"/>
      <c r="AV195" s="16"/>
      <c r="AW195" s="16"/>
      <c r="AX195" s="16"/>
      <c r="AY195" s="16"/>
    </row>
    <row r="196" spans="1:51" x14ac:dyDescent="0.3">
      <c r="A196" s="127"/>
      <c r="B196" s="127"/>
      <c r="C196" s="127"/>
      <c r="D196" s="127"/>
      <c r="E196" s="127"/>
      <c r="F196" s="127"/>
      <c r="G196" s="127"/>
      <c r="H196" s="127"/>
      <c r="I196" s="128"/>
      <c r="J196" s="129"/>
      <c r="K196" s="127"/>
      <c r="L196" s="127"/>
      <c r="M196" s="129"/>
      <c r="N196" s="129"/>
      <c r="O196" s="133"/>
      <c r="AG196" s="16"/>
      <c r="AH196" s="16"/>
      <c r="AI196" s="16"/>
      <c r="AJ196" s="16"/>
      <c r="AK196" s="16"/>
      <c r="AL196" s="16"/>
      <c r="AM196" s="16"/>
      <c r="AN196" s="16"/>
      <c r="AO196" s="16"/>
      <c r="AP196" s="16"/>
      <c r="AQ196" s="16"/>
      <c r="AR196" s="16"/>
      <c r="AS196" s="16"/>
      <c r="AT196" s="16"/>
      <c r="AU196" s="16"/>
      <c r="AV196" s="16"/>
      <c r="AW196" s="16"/>
      <c r="AX196" s="16"/>
      <c r="AY196" s="16"/>
    </row>
    <row r="197" spans="1:51" ht="15.75" x14ac:dyDescent="0.3">
      <c r="A197" s="127"/>
      <c r="B197" s="127"/>
      <c r="C197" s="127"/>
      <c r="D197" s="127"/>
      <c r="E197" s="127"/>
      <c r="F197" s="127"/>
      <c r="G197" s="127"/>
      <c r="H197" s="127"/>
      <c r="I197" s="128"/>
      <c r="J197" s="129"/>
      <c r="K197" s="127"/>
      <c r="L197" s="127"/>
      <c r="M197" s="129"/>
      <c r="N197" s="129"/>
      <c r="O197" s="133"/>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row>
    <row r="198" spans="1:51" ht="15.75" x14ac:dyDescent="0.3">
      <c r="A198" s="127"/>
      <c r="B198" s="127"/>
      <c r="C198" s="127"/>
      <c r="D198" s="127"/>
      <c r="E198" s="127"/>
      <c r="F198" s="127"/>
      <c r="G198" s="127"/>
      <c r="H198" s="127"/>
      <c r="I198" s="128"/>
      <c r="J198" s="129"/>
      <c r="K198" s="127"/>
      <c r="L198" s="127"/>
      <c r="M198" s="129"/>
      <c r="N198" s="129"/>
      <c r="O198" s="133"/>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row>
    <row r="199" spans="1:51" ht="15.75" x14ac:dyDescent="0.3">
      <c r="A199" s="127"/>
      <c r="B199" s="127"/>
      <c r="C199" s="127"/>
      <c r="D199" s="127"/>
      <c r="E199" s="127"/>
      <c r="F199" s="127"/>
      <c r="G199" s="127"/>
      <c r="H199" s="127"/>
      <c r="I199" s="128"/>
      <c r="J199" s="129"/>
      <c r="K199" s="127"/>
      <c r="L199" s="127"/>
      <c r="M199" s="129"/>
      <c r="N199" s="129"/>
      <c r="O199" s="133"/>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row>
    <row r="200" spans="1:51" ht="15.75" x14ac:dyDescent="0.3">
      <c r="A200" s="127"/>
      <c r="B200" s="127"/>
      <c r="C200" s="127"/>
      <c r="D200" s="127"/>
      <c r="E200" s="127"/>
      <c r="F200" s="127"/>
      <c r="G200" s="127"/>
      <c r="H200" s="127"/>
      <c r="I200" s="128"/>
      <c r="J200" s="129"/>
      <c r="K200" s="127"/>
      <c r="L200" s="127"/>
      <c r="M200" s="129"/>
      <c r="N200" s="129"/>
      <c r="O200" s="133"/>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row>
    <row r="201" spans="1:51" ht="15.75" x14ac:dyDescent="0.3">
      <c r="A201" s="127"/>
      <c r="B201" s="127"/>
      <c r="C201" s="127"/>
      <c r="D201" s="127"/>
      <c r="E201" s="127"/>
      <c r="F201" s="127"/>
      <c r="G201" s="127"/>
      <c r="H201" s="127"/>
      <c r="I201" s="128"/>
      <c r="J201" s="129"/>
      <c r="K201" s="127"/>
      <c r="L201" s="127"/>
      <c r="M201" s="129"/>
      <c r="N201" s="129"/>
      <c r="O201" s="133"/>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row>
    <row r="202" spans="1:51" ht="15.75" x14ac:dyDescent="0.3">
      <c r="A202" s="127"/>
      <c r="B202" s="127"/>
      <c r="C202" s="127"/>
      <c r="D202" s="127"/>
      <c r="E202" s="127"/>
      <c r="F202" s="127"/>
      <c r="G202" s="127"/>
      <c r="H202" s="127"/>
      <c r="I202" s="128"/>
      <c r="J202" s="129"/>
      <c r="K202" s="127"/>
      <c r="L202" s="127"/>
      <c r="M202" s="129"/>
      <c r="N202" s="129"/>
      <c r="O202" s="133"/>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row>
    <row r="203" spans="1:51" ht="15.75" x14ac:dyDescent="0.3">
      <c r="A203" s="127"/>
      <c r="B203" s="127"/>
      <c r="C203" s="127"/>
      <c r="D203" s="127"/>
      <c r="E203" s="127"/>
      <c r="F203" s="127"/>
      <c r="G203" s="127"/>
      <c r="H203" s="127"/>
      <c r="I203" s="128"/>
      <c r="J203" s="129"/>
      <c r="K203" s="127"/>
      <c r="L203" s="127"/>
      <c r="M203" s="129"/>
      <c r="N203" s="129"/>
      <c r="O203" s="133"/>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row>
    <row r="204" spans="1:51" ht="15.75" x14ac:dyDescent="0.3">
      <c r="A204" s="127"/>
      <c r="B204" s="127"/>
      <c r="C204" s="127"/>
      <c r="D204" s="127"/>
      <c r="E204" s="127"/>
      <c r="F204" s="127"/>
      <c r="G204" s="127"/>
      <c r="H204" s="127"/>
      <c r="I204" s="128"/>
      <c r="J204" s="129"/>
      <c r="K204" s="127"/>
      <c r="L204" s="127"/>
      <c r="M204" s="129"/>
      <c r="N204" s="129"/>
      <c r="O204" s="133"/>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row>
    <row r="205" spans="1:51" ht="15.75" x14ac:dyDescent="0.3">
      <c r="A205" s="127"/>
      <c r="B205" s="127"/>
      <c r="C205" s="127"/>
      <c r="D205" s="127"/>
      <c r="E205" s="127"/>
      <c r="F205" s="127"/>
      <c r="G205" s="127"/>
      <c r="H205" s="127"/>
      <c r="I205" s="128"/>
      <c r="J205" s="129"/>
      <c r="K205" s="127"/>
      <c r="L205" s="127"/>
      <c r="M205" s="129"/>
      <c r="N205" s="129"/>
      <c r="O205" s="133"/>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row>
    <row r="206" spans="1:51" ht="15.75" x14ac:dyDescent="0.3">
      <c r="A206" s="127"/>
      <c r="B206" s="127"/>
      <c r="C206" s="127"/>
      <c r="D206" s="127"/>
      <c r="E206" s="127"/>
      <c r="F206" s="127"/>
      <c r="G206" s="127"/>
      <c r="H206" s="127"/>
      <c r="I206" s="128"/>
      <c r="J206" s="129"/>
      <c r="K206" s="127"/>
      <c r="L206" s="127"/>
      <c r="M206" s="129"/>
      <c r="N206" s="129"/>
      <c r="O206" s="133"/>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row>
    <row r="207" spans="1:51" ht="15.75" x14ac:dyDescent="0.3">
      <c r="A207" s="127"/>
      <c r="B207" s="127"/>
      <c r="C207" s="127"/>
      <c r="D207" s="127"/>
      <c r="E207" s="127"/>
      <c r="F207" s="127"/>
      <c r="G207" s="127"/>
      <c r="H207" s="127"/>
      <c r="I207" s="128"/>
      <c r="J207" s="129"/>
      <c r="K207" s="127"/>
      <c r="L207" s="127"/>
      <c r="M207" s="129"/>
      <c r="N207" s="129"/>
      <c r="O207" s="133"/>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row>
    <row r="208" spans="1:51" ht="15.75" x14ac:dyDescent="0.3">
      <c r="A208" s="127"/>
      <c r="B208" s="127"/>
      <c r="C208" s="127"/>
      <c r="D208" s="127"/>
      <c r="E208" s="127"/>
      <c r="F208" s="127"/>
      <c r="G208" s="127"/>
      <c r="H208" s="127"/>
      <c r="I208" s="128"/>
      <c r="J208" s="129"/>
      <c r="K208" s="127"/>
      <c r="L208" s="127"/>
      <c r="M208" s="129"/>
      <c r="N208" s="129"/>
      <c r="O208" s="133"/>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row>
    <row r="209" spans="1:51" ht="15.75" x14ac:dyDescent="0.3">
      <c r="A209" s="127"/>
      <c r="B209" s="127"/>
      <c r="C209" s="127"/>
      <c r="D209" s="127"/>
      <c r="E209" s="127"/>
      <c r="F209" s="127"/>
      <c r="G209" s="127"/>
      <c r="H209" s="127"/>
      <c r="I209" s="128"/>
      <c r="J209" s="129"/>
      <c r="K209" s="127"/>
      <c r="L209" s="127"/>
      <c r="M209" s="129"/>
      <c r="N209" s="129"/>
      <c r="O209" s="133"/>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row>
    <row r="210" spans="1:51" ht="15.75" x14ac:dyDescent="0.3">
      <c r="A210" s="127"/>
      <c r="B210" s="127"/>
      <c r="C210" s="127"/>
      <c r="D210" s="127"/>
      <c r="E210" s="127"/>
      <c r="F210" s="127"/>
      <c r="G210" s="127"/>
      <c r="H210" s="127"/>
      <c r="I210" s="128"/>
      <c r="J210" s="129"/>
      <c r="K210" s="127"/>
      <c r="L210" s="127"/>
      <c r="M210" s="129"/>
      <c r="N210" s="129"/>
      <c r="O210" s="133"/>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row>
    <row r="211" spans="1:51" ht="15.75" x14ac:dyDescent="0.3">
      <c r="A211" s="127"/>
      <c r="B211" s="127"/>
      <c r="C211" s="127"/>
      <c r="D211" s="127"/>
      <c r="E211" s="127"/>
      <c r="F211" s="127"/>
      <c r="G211" s="127"/>
      <c r="H211" s="127"/>
      <c r="I211" s="128"/>
      <c r="J211" s="129"/>
      <c r="K211" s="127"/>
      <c r="L211" s="127"/>
      <c r="M211" s="129"/>
      <c r="N211" s="129"/>
      <c r="O211" s="133"/>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row>
    <row r="212" spans="1:51" ht="15.75" x14ac:dyDescent="0.3">
      <c r="A212" s="127"/>
      <c r="B212" s="127"/>
      <c r="C212" s="127"/>
      <c r="D212" s="127"/>
      <c r="E212" s="127"/>
      <c r="F212" s="127"/>
      <c r="G212" s="127"/>
      <c r="H212" s="127"/>
      <c r="I212" s="128"/>
      <c r="J212" s="129"/>
      <c r="K212" s="127"/>
      <c r="L212" s="127"/>
      <c r="M212" s="129"/>
      <c r="N212" s="129"/>
      <c r="O212" s="133"/>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row>
    <row r="213" spans="1:51" x14ac:dyDescent="0.3">
      <c r="A213" s="127"/>
      <c r="B213" s="127"/>
      <c r="C213" s="127"/>
      <c r="D213" s="127"/>
      <c r="E213" s="127"/>
      <c r="F213" s="127"/>
      <c r="G213" s="127"/>
      <c r="H213" s="127"/>
      <c r="I213" s="128"/>
      <c r="J213" s="129"/>
      <c r="K213" s="127"/>
      <c r="L213" s="127"/>
      <c r="M213" s="129"/>
      <c r="N213" s="129"/>
      <c r="O213" s="133"/>
      <c r="AL213" s="16"/>
      <c r="AM213" s="16"/>
      <c r="AN213" s="16"/>
      <c r="AO213" s="16"/>
      <c r="AP213" s="16"/>
      <c r="AQ213" s="16"/>
      <c r="AR213" s="16"/>
      <c r="AS213" s="16"/>
      <c r="AT213" s="16"/>
      <c r="AU213" s="16"/>
      <c r="AV213" s="16"/>
      <c r="AW213" s="16"/>
      <c r="AX213" s="16"/>
      <c r="AY213" s="16"/>
    </row>
    <row r="214" spans="1:51" x14ac:dyDescent="0.3">
      <c r="A214" s="127"/>
      <c r="B214" s="127"/>
      <c r="C214" s="127"/>
      <c r="D214" s="127"/>
      <c r="E214" s="127"/>
      <c r="F214" s="127"/>
      <c r="G214" s="127"/>
      <c r="H214" s="127"/>
      <c r="I214" s="128"/>
      <c r="J214" s="129"/>
      <c r="K214" s="127"/>
      <c r="L214" s="127"/>
      <c r="M214" s="129"/>
      <c r="N214" s="129"/>
      <c r="O214" s="133"/>
      <c r="AL214" s="16"/>
      <c r="AM214" s="16"/>
      <c r="AN214" s="16"/>
      <c r="AO214" s="16"/>
      <c r="AP214" s="16"/>
      <c r="AQ214" s="16"/>
      <c r="AR214" s="16"/>
      <c r="AS214" s="16"/>
      <c r="AT214" s="16"/>
      <c r="AU214" s="16"/>
      <c r="AV214" s="16"/>
      <c r="AW214" s="16"/>
      <c r="AX214" s="16"/>
      <c r="AY214" s="16"/>
    </row>
    <row r="215" spans="1:51" x14ac:dyDescent="0.3">
      <c r="A215" s="134"/>
      <c r="B215" s="134"/>
      <c r="C215" s="134"/>
      <c r="D215" s="134"/>
      <c r="E215" s="134"/>
      <c r="F215" s="134"/>
      <c r="G215" s="134"/>
      <c r="H215" s="134"/>
      <c r="I215" s="135"/>
      <c r="J215" s="129"/>
      <c r="K215" s="136"/>
      <c r="L215" s="134"/>
      <c r="M215" s="137"/>
      <c r="N215" s="137"/>
      <c r="O215" s="138"/>
      <c r="AD215" s="25"/>
      <c r="AK215" s="11"/>
      <c r="AL215" s="16"/>
      <c r="AM215" s="16"/>
      <c r="AN215" s="16"/>
      <c r="AO215" s="16"/>
      <c r="AP215" s="16"/>
      <c r="AQ215" s="16"/>
      <c r="AR215" s="16"/>
      <c r="AS215" s="16"/>
      <c r="AT215" s="16"/>
      <c r="AU215" s="16"/>
      <c r="AV215" s="16"/>
      <c r="AW215" s="16"/>
      <c r="AX215" s="16"/>
      <c r="AY215" s="16"/>
    </row>
    <row r="216" spans="1:51" x14ac:dyDescent="0.3">
      <c r="A216" s="139"/>
      <c r="B216" s="139"/>
      <c r="C216" s="139"/>
      <c r="D216" s="139"/>
      <c r="E216" s="139"/>
      <c r="F216" s="139"/>
      <c r="G216" s="139"/>
      <c r="H216" s="139"/>
      <c r="I216" s="140"/>
      <c r="J216" s="129"/>
      <c r="K216" s="127"/>
      <c r="L216" s="139"/>
      <c r="M216" s="129"/>
      <c r="N216" s="129"/>
      <c r="O216" s="133"/>
      <c r="AA216" s="12"/>
      <c r="AD216" s="25"/>
      <c r="AL216" s="16"/>
      <c r="AM216" s="16"/>
      <c r="AN216" s="16"/>
      <c r="AO216" s="16"/>
      <c r="AP216" s="16"/>
      <c r="AQ216" s="16"/>
      <c r="AR216" s="16"/>
      <c r="AS216" s="16"/>
      <c r="AT216" s="16"/>
      <c r="AU216" s="16"/>
      <c r="AV216" s="16"/>
      <c r="AW216" s="16"/>
      <c r="AX216" s="16"/>
      <c r="AY216" s="16"/>
    </row>
    <row r="217" spans="1:51" x14ac:dyDescent="0.3">
      <c r="A217" s="938"/>
      <c r="B217" s="938"/>
      <c r="C217" s="938"/>
      <c r="D217" s="938"/>
      <c r="E217" s="938"/>
      <c r="F217" s="938"/>
      <c r="G217" s="938"/>
      <c r="H217" s="938"/>
      <c r="I217" s="938"/>
      <c r="J217" s="938"/>
      <c r="K217" s="938"/>
      <c r="L217" s="938"/>
      <c r="M217" s="938"/>
      <c r="N217" s="938"/>
      <c r="O217" s="938"/>
      <c r="Y217" s="23"/>
      <c r="Z217" s="24"/>
      <c r="AA217" s="24"/>
      <c r="AB217" s="24"/>
      <c r="AD217" s="25"/>
      <c r="AG217" s="917"/>
      <c r="AH217" s="917"/>
      <c r="AL217" s="16"/>
      <c r="AM217" s="16"/>
      <c r="AN217" s="16"/>
      <c r="AO217" s="16"/>
      <c r="AP217" s="16"/>
      <c r="AQ217" s="16"/>
      <c r="AR217" s="16"/>
      <c r="AS217" s="16"/>
      <c r="AT217" s="16"/>
      <c r="AU217" s="16"/>
      <c r="AV217" s="16"/>
      <c r="AW217" s="16"/>
      <c r="AX217" s="16"/>
      <c r="AY217" s="16"/>
    </row>
    <row r="218" spans="1:51" x14ac:dyDescent="0.3">
      <c r="A218" s="926"/>
      <c r="B218" s="926"/>
      <c r="C218" s="926"/>
      <c r="D218" s="926"/>
      <c r="E218" s="926"/>
      <c r="F218" s="926"/>
      <c r="G218" s="926"/>
      <c r="H218" s="926"/>
      <c r="I218" s="926"/>
      <c r="J218" s="926"/>
      <c r="K218" s="926"/>
      <c r="L218" s="926"/>
      <c r="M218" s="926"/>
      <c r="N218" s="926"/>
      <c r="O218" s="926"/>
      <c r="Y218" s="23"/>
      <c r="Z218" s="26"/>
      <c r="AA218" s="24"/>
      <c r="AB218" s="24"/>
      <c r="AD218" s="25"/>
      <c r="AL218" s="16"/>
      <c r="AM218" s="16"/>
      <c r="AN218" s="16"/>
      <c r="AO218" s="16"/>
      <c r="AP218" s="16"/>
      <c r="AQ218" s="16"/>
      <c r="AR218" s="16"/>
      <c r="AS218" s="16"/>
      <c r="AT218" s="16"/>
      <c r="AU218" s="16"/>
      <c r="AV218" s="16"/>
      <c r="AW218" s="16"/>
      <c r="AX218" s="16"/>
      <c r="AY218" s="16"/>
    </row>
    <row r="219" spans="1:51" x14ac:dyDescent="0.3">
      <c r="A219" s="127"/>
      <c r="B219" s="127"/>
      <c r="C219" s="127"/>
      <c r="D219" s="127"/>
      <c r="E219" s="127"/>
      <c r="F219" s="127"/>
      <c r="G219" s="127"/>
      <c r="H219" s="127"/>
      <c r="I219" s="128"/>
      <c r="J219" s="129"/>
      <c r="K219" s="127"/>
      <c r="L219" s="127"/>
      <c r="M219" s="129"/>
      <c r="N219" s="129"/>
      <c r="O219" s="133"/>
      <c r="Y219" s="23"/>
      <c r="Z219" s="26"/>
      <c r="AA219" s="24"/>
      <c r="AB219" s="24"/>
      <c r="AL219" s="16"/>
      <c r="AM219" s="16"/>
      <c r="AN219" s="16"/>
      <c r="AO219" s="16"/>
      <c r="AP219" s="16"/>
      <c r="AQ219" s="16"/>
      <c r="AR219" s="16"/>
      <c r="AS219" s="16"/>
      <c r="AT219" s="16"/>
      <c r="AU219" s="16"/>
      <c r="AV219" s="16"/>
      <c r="AW219" s="16"/>
      <c r="AX219" s="16"/>
      <c r="AY219" s="16"/>
    </row>
    <row r="220" spans="1:51" x14ac:dyDescent="0.3">
      <c r="A220" s="141"/>
      <c r="B220" s="141"/>
      <c r="C220" s="141"/>
      <c r="D220" s="141"/>
      <c r="E220" s="141"/>
      <c r="F220" s="141"/>
      <c r="G220" s="141"/>
      <c r="H220" s="141"/>
      <c r="I220" s="142"/>
      <c r="J220" s="143"/>
      <c r="K220" s="144"/>
      <c r="L220" s="141"/>
      <c r="M220" s="139"/>
      <c r="N220" s="129"/>
      <c r="O220" s="47"/>
      <c r="Y220" s="23"/>
      <c r="Z220" s="26"/>
      <c r="AA220" s="24"/>
      <c r="AB220" s="24"/>
      <c r="AL220" s="16"/>
      <c r="AM220" s="16"/>
      <c r="AN220" s="16"/>
      <c r="AO220" s="16"/>
      <c r="AP220" s="16"/>
      <c r="AQ220" s="16"/>
      <c r="AR220" s="16"/>
      <c r="AS220" s="16"/>
      <c r="AT220" s="16"/>
      <c r="AU220" s="16"/>
      <c r="AV220" s="16"/>
      <c r="AW220" s="16"/>
      <c r="AX220" s="16"/>
      <c r="AY220" s="16"/>
    </row>
    <row r="221" spans="1:51" x14ac:dyDescent="0.3">
      <c r="A221" s="923"/>
      <c r="B221" s="923"/>
      <c r="C221" s="923"/>
      <c r="D221" s="923"/>
      <c r="E221" s="923"/>
      <c r="F221" s="923"/>
      <c r="G221" s="923"/>
      <c r="H221" s="923"/>
      <c r="I221" s="923"/>
      <c r="J221" s="923"/>
      <c r="K221" s="923"/>
      <c r="L221" s="923"/>
      <c r="M221" s="145"/>
      <c r="N221" s="129"/>
      <c r="O221" s="47"/>
      <c r="Y221" s="36"/>
      <c r="Z221" s="37"/>
      <c r="AA221" s="37"/>
      <c r="AB221" s="37"/>
      <c r="AG221" s="917"/>
      <c r="AH221" s="917"/>
      <c r="AL221" s="16"/>
      <c r="AM221" s="16"/>
      <c r="AN221" s="16"/>
      <c r="AO221" s="16"/>
      <c r="AP221" s="16"/>
      <c r="AQ221" s="16"/>
      <c r="AR221" s="16"/>
      <c r="AS221" s="16"/>
      <c r="AT221" s="16"/>
      <c r="AU221" s="16"/>
      <c r="AV221" s="16"/>
      <c r="AW221" s="16"/>
      <c r="AX221" s="16"/>
      <c r="AY221" s="16"/>
    </row>
    <row r="222" spans="1:51" x14ac:dyDescent="0.3">
      <c r="A222" s="141"/>
      <c r="B222" s="141"/>
      <c r="C222" s="141"/>
      <c r="D222" s="141"/>
      <c r="E222" s="141"/>
      <c r="F222" s="141"/>
      <c r="G222" s="141"/>
      <c r="H222" s="141"/>
      <c r="I222" s="142"/>
      <c r="J222" s="916"/>
      <c r="K222" s="916"/>
      <c r="L222" s="916"/>
      <c r="M222" s="145"/>
      <c r="N222" s="129"/>
      <c r="O222" s="47"/>
      <c r="Y222" s="23"/>
      <c r="Z222" s="40"/>
      <c r="AA222" s="41"/>
      <c r="AB222" s="41"/>
      <c r="AL222" s="16"/>
      <c r="AM222" s="16"/>
      <c r="AN222" s="16"/>
      <c r="AO222" s="16"/>
      <c r="AP222" s="16"/>
      <c r="AQ222" s="16"/>
      <c r="AR222" s="16"/>
      <c r="AS222" s="16"/>
      <c r="AT222" s="16"/>
      <c r="AU222" s="16"/>
      <c r="AV222" s="16"/>
      <c r="AW222" s="16"/>
      <c r="AX222" s="16"/>
      <c r="AY222" s="16"/>
    </row>
    <row r="223" spans="1:51" x14ac:dyDescent="0.3">
      <c r="A223" s="141"/>
      <c r="B223" s="141"/>
      <c r="C223" s="141"/>
      <c r="D223" s="141"/>
      <c r="E223" s="141"/>
      <c r="F223" s="141"/>
      <c r="G223" s="141"/>
      <c r="H223" s="141"/>
      <c r="I223" s="142"/>
      <c r="J223" s="916"/>
      <c r="K223" s="916"/>
      <c r="L223" s="916"/>
      <c r="M223" s="145"/>
      <c r="N223" s="129"/>
      <c r="O223" s="47"/>
      <c r="Y223" s="23"/>
      <c r="Z223" s="40"/>
      <c r="AA223" s="41"/>
      <c r="AB223" s="41"/>
      <c r="AL223" s="16"/>
      <c r="AM223" s="16"/>
      <c r="AN223" s="16"/>
      <c r="AO223" s="16"/>
      <c r="AP223" s="16"/>
      <c r="AQ223" s="16"/>
      <c r="AR223" s="16"/>
      <c r="AS223" s="16"/>
      <c r="AT223" s="16"/>
      <c r="AU223" s="16"/>
      <c r="AV223" s="16"/>
      <c r="AW223" s="16"/>
      <c r="AX223" s="16"/>
      <c r="AY223" s="16"/>
    </row>
    <row r="224" spans="1:51" x14ac:dyDescent="0.3">
      <c r="A224" s="143"/>
      <c r="B224" s="143"/>
      <c r="C224" s="143"/>
      <c r="D224" s="143"/>
      <c r="E224" s="143"/>
      <c r="F224" s="143"/>
      <c r="G224" s="143"/>
      <c r="H224" s="143"/>
      <c r="I224" s="146"/>
      <c r="J224" s="916"/>
      <c r="K224" s="916"/>
      <c r="L224" s="916"/>
      <c r="M224" s="145"/>
      <c r="N224" s="129"/>
      <c r="O224" s="47"/>
      <c r="Y224" s="44"/>
      <c r="Z224" s="111"/>
      <c r="AA224" s="147"/>
      <c r="AB224" s="46"/>
      <c r="AL224" s="16"/>
      <c r="AM224" s="16"/>
      <c r="AN224" s="16"/>
      <c r="AO224" s="16"/>
      <c r="AP224" s="16"/>
      <c r="AQ224" s="16"/>
      <c r="AR224" s="16"/>
      <c r="AS224" s="16"/>
      <c r="AT224" s="16"/>
      <c r="AU224" s="16"/>
      <c r="AV224" s="16"/>
      <c r="AW224" s="16"/>
      <c r="AX224" s="16"/>
      <c r="AY224" s="16"/>
    </row>
    <row r="225" spans="1:51" x14ac:dyDescent="0.3">
      <c r="A225" s="143"/>
      <c r="B225" s="143"/>
      <c r="C225" s="143"/>
      <c r="D225" s="143"/>
      <c r="E225" s="143"/>
      <c r="F225" s="143"/>
      <c r="G225" s="143"/>
      <c r="H225" s="143"/>
      <c r="I225" s="146"/>
      <c r="J225" s="916"/>
      <c r="K225" s="916"/>
      <c r="L225" s="916"/>
      <c r="M225" s="145"/>
      <c r="N225" s="129"/>
      <c r="O225" s="47"/>
      <c r="AG225" s="917"/>
      <c r="AH225" s="917"/>
      <c r="AL225" s="16"/>
      <c r="AM225" s="16"/>
      <c r="AN225" s="16"/>
      <c r="AO225" s="16"/>
      <c r="AP225" s="16"/>
      <c r="AQ225" s="16"/>
      <c r="AR225" s="16"/>
      <c r="AS225" s="16"/>
      <c r="AT225" s="16"/>
      <c r="AU225" s="16"/>
      <c r="AV225" s="16"/>
      <c r="AW225" s="16"/>
      <c r="AX225" s="16"/>
      <c r="AY225" s="16"/>
    </row>
    <row r="226" spans="1:51" x14ac:dyDescent="0.3">
      <c r="A226" s="143"/>
      <c r="B226" s="143"/>
      <c r="C226" s="143"/>
      <c r="D226" s="143"/>
      <c r="E226" s="143"/>
      <c r="F226" s="143"/>
      <c r="G226" s="143"/>
      <c r="H226" s="143"/>
      <c r="I226" s="146"/>
      <c r="J226" s="143"/>
      <c r="K226" s="148"/>
      <c r="L226" s="143"/>
      <c r="M226" s="141"/>
      <c r="N226" s="131"/>
      <c r="O226" s="132"/>
      <c r="AI226" s="52"/>
      <c r="AL226" s="16"/>
      <c r="AM226" s="16"/>
      <c r="AN226" s="16"/>
      <c r="AO226" s="16"/>
      <c r="AP226" s="16"/>
      <c r="AQ226" s="16"/>
      <c r="AR226" s="16"/>
      <c r="AS226" s="16"/>
      <c r="AT226" s="16"/>
      <c r="AU226" s="16"/>
      <c r="AV226" s="16"/>
      <c r="AW226" s="16"/>
      <c r="AX226" s="16"/>
      <c r="AY226" s="16"/>
    </row>
    <row r="227" spans="1:51" x14ac:dyDescent="0.3">
      <c r="A227" s="921"/>
      <c r="B227" s="921"/>
      <c r="C227" s="921"/>
      <c r="D227" s="921"/>
      <c r="E227" s="921"/>
      <c r="F227" s="921"/>
      <c r="G227" s="921"/>
      <c r="H227" s="921"/>
      <c r="I227" s="921"/>
      <c r="J227" s="921"/>
      <c r="K227" s="921"/>
      <c r="L227" s="921"/>
      <c r="M227" s="921"/>
      <c r="N227" s="921"/>
      <c r="O227" s="921"/>
      <c r="P227" s="64"/>
      <c r="Q227" s="64"/>
      <c r="R227" s="64"/>
      <c r="S227" s="65"/>
      <c r="T227" s="66"/>
      <c r="U227" s="66"/>
      <c r="V227" s="66"/>
      <c r="W227" s="66"/>
      <c r="AA227" s="12"/>
      <c r="AI227" s="52"/>
      <c r="AL227" s="16"/>
      <c r="AM227" s="16"/>
      <c r="AN227" s="16"/>
      <c r="AO227" s="16"/>
      <c r="AP227" s="16"/>
      <c r="AQ227" s="16"/>
      <c r="AR227" s="16"/>
      <c r="AS227" s="16"/>
      <c r="AT227" s="16"/>
      <c r="AU227" s="16"/>
      <c r="AV227" s="16"/>
      <c r="AW227" s="16"/>
      <c r="AX227" s="16"/>
      <c r="AY227" s="16"/>
    </row>
    <row r="228" spans="1:51" x14ac:dyDescent="0.3">
      <c r="A228" s="127"/>
      <c r="B228" s="127"/>
      <c r="C228" s="127"/>
      <c r="D228" s="127"/>
      <c r="E228" s="127"/>
      <c r="F228" s="127"/>
      <c r="G228" s="127"/>
      <c r="H228" s="127"/>
      <c r="I228" s="128"/>
      <c r="J228" s="129"/>
      <c r="K228" s="127"/>
      <c r="L228" s="127"/>
      <c r="M228" s="137"/>
      <c r="N228" s="137"/>
      <c r="O228" s="138"/>
      <c r="Z228" s="922"/>
      <c r="AA228" s="922"/>
      <c r="AC228" s="924"/>
      <c r="AD228" s="924"/>
      <c r="AG228" s="917"/>
      <c r="AH228" s="917"/>
      <c r="AL228" s="16"/>
      <c r="AM228" s="16"/>
      <c r="AN228" s="16"/>
      <c r="AO228" s="16"/>
      <c r="AP228" s="16"/>
      <c r="AQ228" s="16"/>
      <c r="AR228" s="16"/>
      <c r="AS228" s="16"/>
      <c r="AT228" s="16"/>
      <c r="AU228" s="16"/>
      <c r="AV228" s="16"/>
      <c r="AW228" s="16"/>
      <c r="AX228" s="16"/>
      <c r="AY228" s="16"/>
    </row>
    <row r="229" spans="1:51" x14ac:dyDescent="0.3">
      <c r="A229" s="149"/>
      <c r="B229" s="149"/>
      <c r="C229" s="149"/>
      <c r="D229" s="149"/>
      <c r="E229" s="149"/>
      <c r="F229" s="149"/>
      <c r="G229" s="149"/>
      <c r="H229" s="149"/>
      <c r="I229" s="150"/>
      <c r="J229" s="151"/>
      <c r="K229" s="136"/>
      <c r="L229" s="136"/>
      <c r="M229" s="149"/>
      <c r="N229" s="149"/>
      <c r="O229" s="152"/>
      <c r="Z229" s="73"/>
      <c r="AA229" s="73"/>
      <c r="AC229" s="73"/>
      <c r="AD229" s="73"/>
      <c r="AI229" s="16"/>
      <c r="AJ229" s="16"/>
      <c r="AK229" s="16"/>
      <c r="AL229" s="16"/>
      <c r="AM229" s="16"/>
      <c r="AN229" s="16"/>
      <c r="AO229" s="16"/>
      <c r="AP229" s="16"/>
      <c r="AQ229" s="16"/>
      <c r="AR229" s="16"/>
      <c r="AS229" s="16"/>
      <c r="AT229" s="16"/>
      <c r="AU229" s="16"/>
      <c r="AV229" s="16"/>
      <c r="AW229" s="16"/>
      <c r="AX229" s="16"/>
      <c r="AY229" s="16"/>
    </row>
    <row r="230" spans="1:51" x14ac:dyDescent="0.3">
      <c r="A230" s="136"/>
      <c r="B230" s="136"/>
      <c r="C230" s="136"/>
      <c r="D230" s="136"/>
      <c r="E230" s="136"/>
      <c r="F230" s="136"/>
      <c r="G230" s="136"/>
      <c r="H230" s="136"/>
      <c r="I230" s="153"/>
      <c r="J230" s="137"/>
      <c r="K230" s="136"/>
      <c r="L230" s="136"/>
      <c r="M230" s="136"/>
      <c r="N230" s="136"/>
      <c r="O230" s="154"/>
      <c r="Z230" s="77"/>
      <c r="AA230" s="77"/>
      <c r="AC230" s="77"/>
      <c r="AD230" s="77"/>
      <c r="AI230" s="16"/>
      <c r="AJ230" s="16"/>
      <c r="AK230" s="16"/>
      <c r="AL230" s="16"/>
      <c r="AM230" s="16"/>
      <c r="AN230" s="16"/>
      <c r="AO230" s="16"/>
      <c r="AP230" s="16"/>
      <c r="AQ230" s="16"/>
      <c r="AR230" s="16"/>
      <c r="AS230" s="16"/>
      <c r="AT230" s="16"/>
      <c r="AU230" s="16"/>
      <c r="AV230" s="16"/>
      <c r="AW230" s="16"/>
      <c r="AX230" s="16"/>
      <c r="AY230" s="16"/>
    </row>
    <row r="231" spans="1:51" x14ac:dyDescent="0.3">
      <c r="A231" s="155"/>
      <c r="B231" s="155"/>
      <c r="C231" s="155"/>
      <c r="D231" s="155"/>
      <c r="E231" s="155"/>
      <c r="F231" s="155"/>
      <c r="G231" s="155"/>
      <c r="H231" s="155"/>
      <c r="I231" s="156"/>
      <c r="J231" s="157"/>
      <c r="K231" s="158"/>
      <c r="L231" s="159"/>
      <c r="M231" s="160"/>
      <c r="N231" s="161"/>
      <c r="O231" s="133"/>
      <c r="Z231" s="77"/>
      <c r="AA231" s="162"/>
      <c r="AC231" s="77"/>
      <c r="AD231" s="162"/>
      <c r="AI231" s="16"/>
      <c r="AJ231" s="16"/>
      <c r="AK231" s="16"/>
      <c r="AL231" s="16"/>
      <c r="AM231" s="16"/>
      <c r="AN231" s="16"/>
      <c r="AO231" s="16"/>
      <c r="AP231" s="16"/>
      <c r="AQ231" s="16"/>
      <c r="AR231" s="16"/>
      <c r="AS231" s="16"/>
      <c r="AT231" s="16"/>
      <c r="AU231" s="16"/>
      <c r="AV231" s="16"/>
      <c r="AW231" s="16"/>
      <c r="AX231" s="16"/>
      <c r="AY231" s="16"/>
    </row>
    <row r="232" spans="1:51" x14ac:dyDescent="0.3">
      <c r="A232" s="163"/>
      <c r="B232" s="163"/>
      <c r="C232" s="163"/>
      <c r="D232" s="163"/>
      <c r="E232" s="163"/>
      <c r="F232" s="163"/>
      <c r="G232" s="163"/>
      <c r="H232" s="163"/>
      <c r="I232" s="164"/>
      <c r="J232" s="165"/>
      <c r="K232" s="158"/>
      <c r="L232" s="158"/>
      <c r="M232" s="166"/>
      <c r="N232" s="167"/>
      <c r="O232" s="168"/>
      <c r="Z232" s="169"/>
      <c r="AA232" s="170"/>
      <c r="AC232" s="169"/>
      <c r="AD232" s="170"/>
      <c r="AG232" s="917"/>
      <c r="AH232" s="917"/>
      <c r="AI232" s="16"/>
      <c r="AJ232" s="16"/>
      <c r="AK232" s="16"/>
      <c r="AL232" s="16"/>
      <c r="AM232" s="16"/>
      <c r="AN232" s="16"/>
      <c r="AO232" s="16"/>
      <c r="AP232" s="16"/>
      <c r="AQ232" s="16"/>
      <c r="AR232" s="16"/>
      <c r="AS232" s="16"/>
      <c r="AT232" s="16"/>
      <c r="AU232" s="16"/>
      <c r="AV232" s="16"/>
      <c r="AW232" s="16"/>
      <c r="AX232" s="16"/>
      <c r="AY232" s="16"/>
    </row>
    <row r="233" spans="1:51" x14ac:dyDescent="0.3">
      <c r="A233" s="163"/>
      <c r="B233" s="163"/>
      <c r="C233" s="163"/>
      <c r="D233" s="163"/>
      <c r="E233" s="163"/>
      <c r="F233" s="163"/>
      <c r="G233" s="163"/>
      <c r="H233" s="163"/>
      <c r="I233" s="164"/>
      <c r="J233" s="171"/>
      <c r="K233" s="158"/>
      <c r="L233" s="158"/>
      <c r="M233" s="172"/>
      <c r="N233" s="173"/>
      <c r="O233" s="133"/>
      <c r="Z233" s="91"/>
      <c r="AA233" s="174"/>
      <c r="AC233" s="91"/>
      <c r="AD233" s="174"/>
      <c r="AI233" s="16"/>
      <c r="AJ233" s="16"/>
      <c r="AK233" s="16"/>
      <c r="AL233" s="16"/>
      <c r="AM233" s="16"/>
      <c r="AN233" s="16"/>
      <c r="AO233" s="16"/>
      <c r="AP233" s="16"/>
      <c r="AQ233" s="16"/>
      <c r="AR233" s="16"/>
      <c r="AS233" s="16"/>
      <c r="AT233" s="16"/>
      <c r="AU233" s="16"/>
      <c r="AV233" s="16"/>
      <c r="AW233" s="16"/>
      <c r="AX233" s="16"/>
      <c r="AY233" s="16"/>
    </row>
    <row r="234" spans="1:51" x14ac:dyDescent="0.3">
      <c r="A234" s="175"/>
      <c r="B234" s="175"/>
      <c r="C234" s="175"/>
      <c r="D234" s="175"/>
      <c r="E234" s="175"/>
      <c r="F234" s="175"/>
      <c r="G234" s="175"/>
      <c r="H234" s="175"/>
      <c r="I234" s="164"/>
      <c r="J234" s="165"/>
      <c r="K234" s="158"/>
      <c r="L234" s="159"/>
      <c r="M234" s="160"/>
      <c r="N234" s="161"/>
      <c r="O234" s="133"/>
      <c r="Z234" s="91"/>
      <c r="AA234" s="174"/>
      <c r="AC234" s="91"/>
      <c r="AD234" s="174"/>
      <c r="AF234" s="102"/>
      <c r="AI234" s="16"/>
      <c r="AJ234" s="16"/>
      <c r="AK234" s="16"/>
      <c r="AL234" s="16"/>
      <c r="AM234" s="16"/>
      <c r="AN234" s="16"/>
      <c r="AO234" s="16"/>
      <c r="AP234" s="16"/>
      <c r="AQ234" s="16"/>
      <c r="AR234" s="16"/>
      <c r="AS234" s="16"/>
      <c r="AT234" s="16"/>
      <c r="AU234" s="16"/>
      <c r="AV234" s="16"/>
      <c r="AW234" s="16"/>
      <c r="AX234" s="16"/>
      <c r="AY234" s="16"/>
    </row>
    <row r="235" spans="1:51" x14ac:dyDescent="0.3">
      <c r="A235" s="175"/>
      <c r="B235" s="175"/>
      <c r="C235" s="175"/>
      <c r="D235" s="175"/>
      <c r="E235" s="175"/>
      <c r="F235" s="175"/>
      <c r="G235" s="175"/>
      <c r="H235" s="175"/>
      <c r="I235" s="164"/>
      <c r="J235" s="165"/>
      <c r="K235" s="158"/>
      <c r="L235" s="159"/>
      <c r="M235" s="160"/>
      <c r="N235" s="161"/>
      <c r="O235" s="133"/>
      <c r="Z235" s="91"/>
      <c r="AA235" s="174"/>
      <c r="AC235" s="91"/>
      <c r="AD235" s="174"/>
      <c r="AF235" s="102"/>
      <c r="AG235" s="11"/>
      <c r="AH235" s="11"/>
      <c r="AI235" s="16"/>
      <c r="AJ235" s="16"/>
      <c r="AK235" s="16"/>
      <c r="AL235" s="16"/>
      <c r="AM235" s="16"/>
      <c r="AN235" s="16"/>
      <c r="AO235" s="16"/>
      <c r="AP235" s="16"/>
      <c r="AQ235" s="16"/>
      <c r="AR235" s="16"/>
      <c r="AS235" s="16"/>
      <c r="AT235" s="16"/>
      <c r="AU235" s="16"/>
      <c r="AV235" s="16"/>
      <c r="AW235" s="16"/>
      <c r="AX235" s="16"/>
      <c r="AY235" s="16"/>
    </row>
    <row r="236" spans="1:51" x14ac:dyDescent="0.3">
      <c r="A236" s="163"/>
      <c r="B236" s="163"/>
      <c r="C236" s="163"/>
      <c r="D236" s="163"/>
      <c r="E236" s="163"/>
      <c r="F236" s="163"/>
      <c r="G236" s="163"/>
      <c r="H236" s="163"/>
      <c r="I236" s="164"/>
      <c r="J236" s="165"/>
      <c r="K236" s="158"/>
      <c r="L236" s="159"/>
      <c r="M236" s="160"/>
      <c r="N236" s="161"/>
      <c r="O236" s="133"/>
      <c r="Z236" s="91"/>
      <c r="AA236" s="174"/>
      <c r="AC236" s="91"/>
      <c r="AD236" s="174"/>
      <c r="AF236" s="102"/>
      <c r="AG236" s="925"/>
      <c r="AH236" s="925"/>
      <c r="AI236" s="16"/>
      <c r="AJ236" s="16"/>
      <c r="AK236" s="16"/>
      <c r="AL236" s="16"/>
      <c r="AM236" s="16"/>
      <c r="AN236" s="16"/>
      <c r="AO236" s="16"/>
      <c r="AP236" s="16"/>
      <c r="AQ236" s="16"/>
      <c r="AR236" s="16"/>
      <c r="AS236" s="16"/>
      <c r="AT236" s="16"/>
      <c r="AU236" s="16"/>
      <c r="AV236" s="16"/>
      <c r="AW236" s="16"/>
      <c r="AX236" s="16"/>
      <c r="AY236" s="16"/>
    </row>
    <row r="237" spans="1:51" x14ac:dyDescent="0.3">
      <c r="A237" s="163"/>
      <c r="B237" s="163"/>
      <c r="C237" s="163"/>
      <c r="D237" s="163"/>
      <c r="E237" s="163"/>
      <c r="F237" s="163"/>
      <c r="G237" s="163"/>
      <c r="H237" s="163"/>
      <c r="I237" s="164"/>
      <c r="J237" s="171"/>
      <c r="K237" s="158"/>
      <c r="L237" s="159"/>
      <c r="M237" s="160"/>
      <c r="N237" s="161"/>
      <c r="O237" s="168"/>
      <c r="Z237" s="91"/>
      <c r="AA237" s="174"/>
      <c r="AC237" s="91"/>
      <c r="AD237" s="174"/>
      <c r="AF237" s="102"/>
      <c r="AI237" s="16"/>
      <c r="AJ237" s="16"/>
      <c r="AK237" s="16"/>
      <c r="AL237" s="16"/>
      <c r="AM237" s="16"/>
      <c r="AN237" s="16"/>
      <c r="AO237" s="16"/>
      <c r="AP237" s="16"/>
      <c r="AQ237" s="16"/>
      <c r="AR237" s="16"/>
      <c r="AS237" s="16"/>
      <c r="AT237" s="16"/>
      <c r="AU237" s="16"/>
      <c r="AV237" s="16"/>
      <c r="AW237" s="16"/>
      <c r="AX237" s="16"/>
      <c r="AY237" s="16"/>
    </row>
    <row r="238" spans="1:51" x14ac:dyDescent="0.3">
      <c r="A238" s="163"/>
      <c r="B238" s="163"/>
      <c r="C238" s="163"/>
      <c r="D238" s="163"/>
      <c r="E238" s="163"/>
      <c r="F238" s="163"/>
      <c r="G238" s="163"/>
      <c r="H238" s="163"/>
      <c r="I238" s="164"/>
      <c r="J238" s="165"/>
      <c r="K238" s="158"/>
      <c r="L238" s="159"/>
      <c r="M238" s="160"/>
      <c r="N238" s="161"/>
      <c r="O238" s="133"/>
      <c r="Z238" s="91"/>
      <c r="AA238" s="174"/>
      <c r="AC238" s="91"/>
      <c r="AD238" s="174"/>
      <c r="AF238" s="102"/>
      <c r="AI238" s="16"/>
      <c r="AJ238" s="16"/>
      <c r="AK238" s="16"/>
      <c r="AL238" s="16"/>
      <c r="AM238" s="16"/>
      <c r="AN238" s="16"/>
      <c r="AO238" s="16"/>
      <c r="AP238" s="16"/>
      <c r="AQ238" s="16"/>
      <c r="AR238" s="16"/>
      <c r="AS238" s="16"/>
      <c r="AT238" s="16"/>
      <c r="AU238" s="16"/>
      <c r="AV238" s="16"/>
      <c r="AW238" s="16"/>
      <c r="AX238" s="16"/>
      <c r="AY238" s="16"/>
    </row>
    <row r="239" spans="1:51" x14ac:dyDescent="0.3">
      <c r="A239" s="163"/>
      <c r="B239" s="163"/>
      <c r="C239" s="163"/>
      <c r="D239" s="163"/>
      <c r="E239" s="163"/>
      <c r="F239" s="163"/>
      <c r="G239" s="163"/>
      <c r="H239" s="163"/>
      <c r="I239" s="164"/>
      <c r="J239" s="165"/>
      <c r="K239" s="158"/>
      <c r="L239" s="159"/>
      <c r="M239" s="160"/>
      <c r="N239" s="161"/>
      <c r="O239" s="133"/>
      <c r="Z239" s="91"/>
      <c r="AA239" s="174"/>
      <c r="AC239" s="91"/>
      <c r="AD239" s="174"/>
      <c r="AF239" s="102"/>
      <c r="AI239" s="16"/>
      <c r="AJ239" s="16"/>
      <c r="AK239" s="16"/>
      <c r="AL239" s="16"/>
      <c r="AM239" s="16"/>
      <c r="AN239" s="16"/>
      <c r="AO239" s="16"/>
      <c r="AP239" s="16"/>
      <c r="AQ239" s="16"/>
      <c r="AR239" s="16"/>
      <c r="AS239" s="16"/>
      <c r="AT239" s="16"/>
      <c r="AU239" s="16"/>
      <c r="AV239" s="16"/>
      <c r="AW239" s="16"/>
      <c r="AX239" s="16"/>
      <c r="AY239" s="16"/>
    </row>
    <row r="240" spans="1:51" x14ac:dyDescent="0.3">
      <c r="A240" s="163"/>
      <c r="B240" s="163"/>
      <c r="C240" s="163"/>
      <c r="D240" s="163"/>
      <c r="E240" s="163"/>
      <c r="F240" s="163"/>
      <c r="G240" s="163"/>
      <c r="H240" s="163"/>
      <c r="I240" s="164"/>
      <c r="J240" s="165"/>
      <c r="K240" s="158"/>
      <c r="L240" s="158"/>
      <c r="M240" s="160"/>
      <c r="N240" s="161"/>
      <c r="O240" s="168"/>
      <c r="Z240" s="91"/>
      <c r="AA240" s="174"/>
      <c r="AC240" s="91"/>
      <c r="AD240" s="174"/>
      <c r="AF240" s="102"/>
      <c r="AI240" s="16"/>
      <c r="AJ240" s="16"/>
      <c r="AK240" s="16"/>
      <c r="AL240" s="16"/>
      <c r="AM240" s="16"/>
      <c r="AN240" s="16"/>
      <c r="AO240" s="16"/>
      <c r="AP240" s="16"/>
      <c r="AQ240" s="16"/>
      <c r="AR240" s="16"/>
      <c r="AS240" s="16"/>
      <c r="AT240" s="16"/>
      <c r="AU240" s="16"/>
      <c r="AV240" s="16"/>
      <c r="AW240" s="16"/>
      <c r="AX240" s="16"/>
      <c r="AY240" s="16"/>
    </row>
    <row r="241" spans="1:51" x14ac:dyDescent="0.3">
      <c r="A241" s="163"/>
      <c r="B241" s="163"/>
      <c r="C241" s="163"/>
      <c r="D241" s="163"/>
      <c r="E241" s="163"/>
      <c r="F241" s="163"/>
      <c r="G241" s="163"/>
      <c r="H241" s="163"/>
      <c r="I241" s="164"/>
      <c r="J241" s="171"/>
      <c r="K241" s="158"/>
      <c r="L241" s="158"/>
      <c r="M241" s="176"/>
      <c r="N241" s="161"/>
      <c r="O241" s="177"/>
      <c r="X241" s="178"/>
      <c r="Z241" s="91"/>
      <c r="AA241" s="174"/>
      <c r="AC241" s="91"/>
      <c r="AD241" s="174"/>
      <c r="AF241" s="102"/>
      <c r="AI241" s="16"/>
      <c r="AJ241" s="16"/>
      <c r="AK241" s="16"/>
      <c r="AL241" s="16"/>
      <c r="AM241" s="16"/>
      <c r="AN241" s="16"/>
      <c r="AO241" s="16"/>
      <c r="AP241" s="16"/>
      <c r="AQ241" s="16"/>
      <c r="AR241" s="16"/>
      <c r="AS241" s="16"/>
      <c r="AT241" s="16"/>
      <c r="AU241" s="16"/>
      <c r="AV241" s="16"/>
      <c r="AW241" s="16"/>
      <c r="AX241" s="16"/>
      <c r="AY241" s="16"/>
    </row>
    <row r="242" spans="1:51" x14ac:dyDescent="0.3">
      <c r="A242" s="175"/>
      <c r="B242" s="175"/>
      <c r="C242" s="175"/>
      <c r="D242" s="175"/>
      <c r="E242" s="175"/>
      <c r="F242" s="175"/>
      <c r="G242" s="175"/>
      <c r="H242" s="175"/>
      <c r="I242" s="164"/>
      <c r="J242" s="179"/>
      <c r="K242" s="158"/>
      <c r="L242" s="159"/>
      <c r="M242" s="160"/>
      <c r="N242" s="161"/>
      <c r="O242" s="133"/>
      <c r="X242" s="180"/>
      <c r="Z242" s="91"/>
      <c r="AA242" s="174"/>
      <c r="AC242" s="91"/>
      <c r="AD242" s="174"/>
      <c r="AF242" s="102"/>
      <c r="AI242" s="16"/>
      <c r="AJ242" s="16"/>
      <c r="AK242" s="16"/>
      <c r="AL242" s="16"/>
      <c r="AM242" s="16"/>
      <c r="AN242" s="16"/>
      <c r="AO242" s="16"/>
      <c r="AP242" s="16"/>
      <c r="AQ242" s="16"/>
      <c r="AR242" s="16"/>
      <c r="AS242" s="16"/>
      <c r="AT242" s="16"/>
      <c r="AU242" s="16"/>
      <c r="AV242" s="16"/>
      <c r="AW242" s="16"/>
      <c r="AX242" s="16"/>
      <c r="AY242" s="16"/>
    </row>
    <row r="243" spans="1:51" x14ac:dyDescent="0.3">
      <c r="A243" s="175"/>
      <c r="B243" s="175"/>
      <c r="C243" s="175"/>
      <c r="D243" s="175"/>
      <c r="E243" s="175"/>
      <c r="F243" s="175"/>
      <c r="G243" s="175"/>
      <c r="H243" s="175"/>
      <c r="I243" s="164"/>
      <c r="J243" s="181"/>
      <c r="K243" s="158"/>
      <c r="L243" s="159"/>
      <c r="M243" s="176"/>
      <c r="N243" s="161"/>
      <c r="O243" s="133"/>
      <c r="X243" s="180"/>
      <c r="Z243" s="91"/>
      <c r="AA243" s="174"/>
      <c r="AC243" s="91"/>
      <c r="AD243" s="174"/>
      <c r="AF243" s="102"/>
      <c r="AI243" s="16"/>
      <c r="AJ243" s="16"/>
      <c r="AK243" s="16"/>
      <c r="AL243" s="16"/>
      <c r="AM243" s="16"/>
      <c r="AN243" s="16"/>
      <c r="AO243" s="16"/>
      <c r="AP243" s="16"/>
      <c r="AQ243" s="16"/>
      <c r="AR243" s="16"/>
      <c r="AS243" s="16"/>
      <c r="AT243" s="16"/>
      <c r="AU243" s="16"/>
      <c r="AV243" s="16"/>
      <c r="AW243" s="16"/>
      <c r="AX243" s="16"/>
      <c r="AY243" s="16"/>
    </row>
    <row r="244" spans="1:51" x14ac:dyDescent="0.3">
      <c r="A244" s="175"/>
      <c r="B244" s="175"/>
      <c r="C244" s="175"/>
      <c r="D244" s="175"/>
      <c r="E244" s="175"/>
      <c r="F244" s="175"/>
      <c r="G244" s="175"/>
      <c r="H244" s="175"/>
      <c r="I244" s="164"/>
      <c r="J244" s="181"/>
      <c r="K244" s="158"/>
      <c r="L244" s="159"/>
      <c r="M244" s="176"/>
      <c r="N244" s="161"/>
      <c r="O244" s="133"/>
      <c r="X244" s="180"/>
      <c r="Z244" s="91"/>
      <c r="AA244" s="174"/>
      <c r="AC244" s="91"/>
      <c r="AD244" s="174"/>
      <c r="AF244" s="102"/>
      <c r="AI244" s="16"/>
      <c r="AJ244" s="16"/>
      <c r="AK244" s="16"/>
      <c r="AL244" s="16"/>
      <c r="AM244" s="16"/>
      <c r="AN244" s="16"/>
      <c r="AO244" s="16"/>
      <c r="AP244" s="16"/>
      <c r="AQ244" s="16"/>
      <c r="AR244" s="16"/>
      <c r="AS244" s="16"/>
      <c r="AT244" s="16"/>
      <c r="AU244" s="16"/>
      <c r="AV244" s="16"/>
      <c r="AW244" s="16"/>
      <c r="AX244" s="16"/>
      <c r="AY244" s="16"/>
    </row>
    <row r="245" spans="1:51" x14ac:dyDescent="0.3">
      <c r="A245" s="155"/>
      <c r="B245" s="155"/>
      <c r="C245" s="155"/>
      <c r="D245" s="155"/>
      <c r="E245" s="155"/>
      <c r="F245" s="155"/>
      <c r="G245" s="155"/>
      <c r="H245" s="155"/>
      <c r="I245" s="156"/>
      <c r="J245" s="182"/>
      <c r="K245" s="158"/>
      <c r="L245" s="159"/>
      <c r="M245" s="160"/>
      <c r="N245" s="161"/>
      <c r="O245" s="133"/>
      <c r="Z245" s="91"/>
      <c r="AA245" s="174"/>
      <c r="AC245" s="91"/>
      <c r="AD245" s="174"/>
      <c r="AF245" s="102"/>
      <c r="AG245" s="16"/>
      <c r="AH245" s="16"/>
      <c r="AI245" s="16"/>
      <c r="AJ245" s="16"/>
      <c r="AK245" s="16"/>
      <c r="AL245" s="16"/>
      <c r="AM245" s="16"/>
      <c r="AN245" s="16"/>
      <c r="AO245" s="16"/>
      <c r="AP245" s="16"/>
      <c r="AQ245" s="16"/>
      <c r="AR245" s="16"/>
      <c r="AS245" s="16"/>
      <c r="AT245" s="16"/>
      <c r="AU245" s="16"/>
      <c r="AV245" s="16"/>
      <c r="AW245" s="16"/>
      <c r="AX245" s="16"/>
      <c r="AY245" s="16"/>
    </row>
    <row r="246" spans="1:51" x14ac:dyDescent="0.3">
      <c r="A246" s="175"/>
      <c r="B246" s="175"/>
      <c r="C246" s="175"/>
      <c r="D246" s="175"/>
      <c r="E246" s="175"/>
      <c r="F246" s="175"/>
      <c r="G246" s="175"/>
      <c r="H246" s="175"/>
      <c r="I246" s="164"/>
      <c r="J246" s="183"/>
      <c r="K246" s="158"/>
      <c r="L246" s="159"/>
      <c r="M246" s="160"/>
      <c r="N246" s="161"/>
      <c r="O246" s="133"/>
      <c r="Z246" s="91"/>
      <c r="AA246" s="174"/>
      <c r="AC246" s="91"/>
      <c r="AD246" s="174"/>
      <c r="AF246" s="102"/>
      <c r="AG246" s="16"/>
      <c r="AH246" s="16"/>
      <c r="AI246" s="16"/>
      <c r="AJ246" s="16"/>
      <c r="AK246" s="16"/>
      <c r="AL246" s="16"/>
      <c r="AM246" s="16"/>
      <c r="AN246" s="16"/>
      <c r="AO246" s="16"/>
      <c r="AP246" s="16"/>
      <c r="AQ246" s="16"/>
      <c r="AR246" s="16"/>
      <c r="AS246" s="16"/>
      <c r="AT246" s="16"/>
      <c r="AU246" s="16"/>
      <c r="AV246" s="16"/>
      <c r="AW246" s="16"/>
      <c r="AX246" s="16"/>
      <c r="AY246" s="16"/>
    </row>
    <row r="247" spans="1:51" x14ac:dyDescent="0.3">
      <c r="A247" s="163"/>
      <c r="B247" s="163"/>
      <c r="C247" s="163"/>
      <c r="D247" s="163"/>
      <c r="E247" s="163"/>
      <c r="F247" s="163"/>
      <c r="G247" s="163"/>
      <c r="H247" s="163"/>
      <c r="I247" s="164"/>
      <c r="J247" s="165"/>
      <c r="K247" s="158"/>
      <c r="L247" s="159"/>
      <c r="M247" s="160"/>
      <c r="N247" s="161"/>
      <c r="O247" s="133"/>
      <c r="Z247" s="91"/>
      <c r="AA247" s="174"/>
      <c r="AC247" s="91"/>
      <c r="AD247" s="174"/>
      <c r="AF247" s="102"/>
      <c r="AG247" s="16"/>
      <c r="AH247" s="16"/>
      <c r="AI247" s="16"/>
      <c r="AJ247" s="16"/>
      <c r="AK247" s="16"/>
      <c r="AL247" s="16"/>
      <c r="AM247" s="16"/>
      <c r="AN247" s="16"/>
      <c r="AO247" s="16"/>
      <c r="AP247" s="16"/>
      <c r="AQ247" s="16"/>
      <c r="AR247" s="16"/>
      <c r="AS247" s="16"/>
      <c r="AT247" s="16"/>
      <c r="AU247" s="16"/>
      <c r="AV247" s="16"/>
      <c r="AW247" s="16"/>
      <c r="AX247" s="16"/>
      <c r="AY247" s="16"/>
    </row>
    <row r="248" spans="1:51" x14ac:dyDescent="0.3">
      <c r="A248" s="175"/>
      <c r="B248" s="175"/>
      <c r="C248" s="175"/>
      <c r="D248" s="175"/>
      <c r="E248" s="175"/>
      <c r="F248" s="175"/>
      <c r="G248" s="175"/>
      <c r="H248" s="175"/>
      <c r="I248" s="164"/>
      <c r="J248" s="181"/>
      <c r="K248" s="158"/>
      <c r="L248" s="159"/>
      <c r="M248" s="176"/>
      <c r="N248" s="161"/>
      <c r="O248" s="133"/>
      <c r="Z248" s="91"/>
      <c r="AA248" s="174"/>
      <c r="AC248" s="91"/>
      <c r="AD248" s="174"/>
      <c r="AF248" s="102"/>
      <c r="AG248" s="16"/>
      <c r="AH248" s="16"/>
      <c r="AI248" s="16"/>
      <c r="AJ248" s="16"/>
      <c r="AK248" s="16"/>
      <c r="AL248" s="16"/>
      <c r="AM248" s="16"/>
      <c r="AN248" s="16"/>
      <c r="AO248" s="16"/>
      <c r="AP248" s="16"/>
      <c r="AQ248" s="16"/>
      <c r="AR248" s="16"/>
      <c r="AS248" s="16"/>
      <c r="AT248" s="16"/>
      <c r="AU248" s="16"/>
      <c r="AV248" s="16"/>
      <c r="AW248" s="16"/>
      <c r="AX248" s="16"/>
      <c r="AY248" s="16"/>
    </row>
    <row r="249" spans="1:51" x14ac:dyDescent="0.3">
      <c r="A249" s="155"/>
      <c r="B249" s="155"/>
      <c r="C249" s="155"/>
      <c r="D249" s="155"/>
      <c r="E249" s="155"/>
      <c r="F249" s="155"/>
      <c r="G249" s="155"/>
      <c r="H249" s="155"/>
      <c r="I249" s="156"/>
      <c r="J249" s="157"/>
      <c r="K249" s="158"/>
      <c r="L249" s="159"/>
      <c r="M249" s="160"/>
      <c r="N249" s="161"/>
      <c r="O249" s="133"/>
      <c r="Z249" s="91"/>
      <c r="AA249" s="184"/>
      <c r="AC249" s="91"/>
      <c r="AD249" s="184"/>
      <c r="AF249" s="102"/>
      <c r="AG249" s="16"/>
      <c r="AH249" s="16"/>
      <c r="AI249" s="16"/>
      <c r="AJ249" s="16"/>
      <c r="AK249" s="16"/>
      <c r="AL249" s="16"/>
      <c r="AM249" s="16"/>
      <c r="AN249" s="16"/>
      <c r="AO249" s="16"/>
      <c r="AP249" s="16"/>
      <c r="AQ249" s="16"/>
      <c r="AR249" s="16"/>
      <c r="AS249" s="16"/>
      <c r="AT249" s="16"/>
      <c r="AU249" s="16"/>
      <c r="AV249" s="16"/>
      <c r="AW249" s="16"/>
      <c r="AX249" s="16"/>
      <c r="AY249" s="16"/>
    </row>
    <row r="250" spans="1:51" x14ac:dyDescent="0.3">
      <c r="A250" s="163"/>
      <c r="B250" s="163"/>
      <c r="C250" s="163"/>
      <c r="D250" s="163"/>
      <c r="E250" s="163"/>
      <c r="F250" s="163"/>
      <c r="G250" s="163"/>
      <c r="H250" s="163"/>
      <c r="I250" s="164"/>
      <c r="J250" s="165"/>
      <c r="K250" s="158"/>
      <c r="L250" s="158"/>
      <c r="M250" s="176"/>
      <c r="N250" s="161"/>
      <c r="O250" s="177"/>
      <c r="Z250" s="91"/>
      <c r="AA250" s="184"/>
      <c r="AC250" s="91"/>
      <c r="AD250" s="184"/>
      <c r="AF250" s="102"/>
      <c r="AG250" s="16"/>
      <c r="AH250" s="16"/>
      <c r="AI250" s="16"/>
      <c r="AJ250" s="16"/>
      <c r="AK250" s="16"/>
      <c r="AL250" s="16"/>
      <c r="AM250" s="16"/>
      <c r="AN250" s="16"/>
      <c r="AO250" s="16"/>
      <c r="AP250" s="16"/>
      <c r="AQ250" s="16"/>
      <c r="AR250" s="16"/>
      <c r="AS250" s="16"/>
      <c r="AT250" s="16"/>
      <c r="AU250" s="16"/>
      <c r="AV250" s="16"/>
      <c r="AW250" s="16"/>
      <c r="AX250" s="16"/>
      <c r="AY250" s="16"/>
    </row>
    <row r="251" spans="1:51" x14ac:dyDescent="0.3">
      <c r="A251" s="163"/>
      <c r="B251" s="163"/>
      <c r="C251" s="163"/>
      <c r="D251" s="163"/>
      <c r="E251" s="163"/>
      <c r="F251" s="163"/>
      <c r="G251" s="163"/>
      <c r="H251" s="163"/>
      <c r="I251" s="164"/>
      <c r="J251" s="165"/>
      <c r="K251" s="175"/>
      <c r="L251" s="159"/>
      <c r="M251" s="176"/>
      <c r="N251" s="161"/>
      <c r="O251" s="133"/>
      <c r="Z251" s="91"/>
      <c r="AA251" s="174"/>
      <c r="AC251" s="91"/>
      <c r="AD251" s="174"/>
      <c r="AF251" s="102"/>
      <c r="AG251" s="16"/>
      <c r="AH251" s="16"/>
      <c r="AI251" s="16"/>
      <c r="AJ251" s="16"/>
      <c r="AK251" s="16"/>
      <c r="AL251" s="16"/>
      <c r="AM251" s="16"/>
      <c r="AN251" s="16"/>
      <c r="AO251" s="16"/>
      <c r="AP251" s="16"/>
      <c r="AQ251" s="16"/>
      <c r="AR251" s="16"/>
      <c r="AS251" s="16"/>
      <c r="AT251" s="16"/>
      <c r="AU251" s="16"/>
      <c r="AV251" s="16"/>
      <c r="AW251" s="16"/>
      <c r="AX251" s="16"/>
      <c r="AY251" s="16"/>
    </row>
    <row r="252" spans="1:51" x14ac:dyDescent="0.3">
      <c r="A252" s="175"/>
      <c r="B252" s="175"/>
      <c r="C252" s="175"/>
      <c r="D252" s="175"/>
      <c r="E252" s="175"/>
      <c r="F252" s="175"/>
      <c r="G252" s="175"/>
      <c r="H252" s="175"/>
      <c r="I252" s="164"/>
      <c r="J252" s="165"/>
      <c r="K252" s="175"/>
      <c r="L252" s="159"/>
      <c r="M252" s="176"/>
      <c r="N252" s="161"/>
      <c r="O252" s="133"/>
      <c r="Z252" s="91"/>
      <c r="AA252" s="174"/>
      <c r="AC252" s="91"/>
      <c r="AD252" s="174"/>
      <c r="AF252" s="102"/>
      <c r="AG252" s="16"/>
      <c r="AH252" s="16"/>
      <c r="AI252" s="16"/>
      <c r="AJ252" s="16"/>
      <c r="AK252" s="16"/>
      <c r="AL252" s="16"/>
      <c r="AM252" s="16"/>
      <c r="AN252" s="16"/>
      <c r="AO252" s="16"/>
      <c r="AP252" s="16"/>
      <c r="AQ252" s="16"/>
      <c r="AR252" s="16"/>
      <c r="AS252" s="16"/>
      <c r="AT252" s="16"/>
      <c r="AU252" s="16"/>
      <c r="AV252" s="16"/>
      <c r="AW252" s="16"/>
      <c r="AX252" s="16"/>
      <c r="AY252" s="16"/>
    </row>
    <row r="253" spans="1:51" x14ac:dyDescent="0.3">
      <c r="A253" s="175"/>
      <c r="B253" s="175"/>
      <c r="C253" s="175"/>
      <c r="D253" s="175"/>
      <c r="E253" s="175"/>
      <c r="F253" s="175"/>
      <c r="G253" s="175"/>
      <c r="H253" s="175"/>
      <c r="I253" s="164"/>
      <c r="J253" s="165"/>
      <c r="K253" s="175"/>
      <c r="L253" s="159"/>
      <c r="M253" s="176"/>
      <c r="N253" s="161"/>
      <c r="O253" s="133"/>
      <c r="Z253" s="91"/>
      <c r="AA253" s="174"/>
      <c r="AC253" s="91"/>
      <c r="AD253" s="174"/>
      <c r="AF253" s="102"/>
      <c r="AG253" s="16"/>
      <c r="AH253" s="16"/>
      <c r="AI253" s="16"/>
      <c r="AJ253" s="16"/>
      <c r="AK253" s="16"/>
      <c r="AL253" s="16"/>
      <c r="AM253" s="16"/>
      <c r="AN253" s="16"/>
      <c r="AO253" s="16"/>
      <c r="AP253" s="16"/>
      <c r="AQ253" s="16"/>
      <c r="AR253" s="16"/>
      <c r="AS253" s="16"/>
      <c r="AT253" s="16"/>
      <c r="AU253" s="16"/>
      <c r="AV253" s="16"/>
      <c r="AW253" s="16"/>
      <c r="AX253" s="16"/>
      <c r="AY253" s="16"/>
    </row>
    <row r="254" spans="1:51" x14ac:dyDescent="0.3">
      <c r="A254" s="175"/>
      <c r="B254" s="175"/>
      <c r="C254" s="175"/>
      <c r="D254" s="175"/>
      <c r="E254" s="175"/>
      <c r="F254" s="175"/>
      <c r="G254" s="175"/>
      <c r="H254" s="175"/>
      <c r="I254" s="164"/>
      <c r="J254" s="165"/>
      <c r="K254" s="175"/>
      <c r="L254" s="159"/>
      <c r="M254" s="176"/>
      <c r="N254" s="161"/>
      <c r="O254" s="133"/>
      <c r="Z254" s="91"/>
      <c r="AA254" s="174"/>
      <c r="AC254" s="91"/>
      <c r="AD254" s="174"/>
      <c r="AF254" s="102"/>
      <c r="AG254" s="16"/>
      <c r="AH254" s="16"/>
      <c r="AI254" s="16"/>
      <c r="AJ254" s="16"/>
      <c r="AK254" s="16"/>
      <c r="AL254" s="16"/>
      <c r="AM254" s="16"/>
      <c r="AN254" s="16"/>
      <c r="AO254" s="16"/>
      <c r="AP254" s="16"/>
      <c r="AQ254" s="16"/>
      <c r="AR254" s="16"/>
      <c r="AS254" s="16"/>
      <c r="AT254" s="16"/>
      <c r="AU254" s="16"/>
      <c r="AV254" s="16"/>
      <c r="AW254" s="16"/>
      <c r="AX254" s="16"/>
      <c r="AY254" s="16"/>
    </row>
    <row r="255" spans="1:51" x14ac:dyDescent="0.3">
      <c r="A255" s="175"/>
      <c r="B255" s="175"/>
      <c r="C255" s="175"/>
      <c r="D255" s="175"/>
      <c r="E255" s="175"/>
      <c r="F255" s="175"/>
      <c r="G255" s="175"/>
      <c r="H255" s="175"/>
      <c r="I255" s="164"/>
      <c r="J255" s="165"/>
      <c r="K255" s="175"/>
      <c r="L255" s="159"/>
      <c r="M255" s="176"/>
      <c r="N255" s="161"/>
      <c r="O255" s="133"/>
      <c r="Z255" s="91"/>
      <c r="AA255" s="174"/>
      <c r="AC255" s="91"/>
      <c r="AD255" s="174"/>
      <c r="AF255" s="102"/>
      <c r="AG255" s="16"/>
      <c r="AH255" s="16"/>
      <c r="AI255" s="16"/>
      <c r="AJ255" s="16"/>
      <c r="AK255" s="16"/>
      <c r="AL255" s="16"/>
      <c r="AM255" s="16"/>
      <c r="AN255" s="16"/>
      <c r="AO255" s="16"/>
      <c r="AP255" s="16"/>
      <c r="AQ255" s="16"/>
      <c r="AR255" s="16"/>
      <c r="AS255" s="16"/>
      <c r="AT255" s="16"/>
      <c r="AU255" s="16"/>
      <c r="AV255" s="16"/>
      <c r="AW255" s="16"/>
      <c r="AX255" s="16"/>
      <c r="AY255" s="16"/>
    </row>
    <row r="256" spans="1:51" x14ac:dyDescent="0.3">
      <c r="A256" s="175"/>
      <c r="B256" s="175"/>
      <c r="C256" s="175"/>
      <c r="D256" s="175"/>
      <c r="E256" s="175"/>
      <c r="F256" s="175"/>
      <c r="G256" s="175"/>
      <c r="H256" s="175"/>
      <c r="I256" s="164"/>
      <c r="J256" s="165"/>
      <c r="K256" s="175"/>
      <c r="L256" s="159"/>
      <c r="M256" s="176"/>
      <c r="N256" s="161"/>
      <c r="O256" s="133"/>
      <c r="Z256" s="91"/>
      <c r="AA256" s="174"/>
      <c r="AC256" s="91"/>
      <c r="AD256" s="174"/>
      <c r="AF256" s="102"/>
      <c r="AG256" s="16"/>
      <c r="AH256" s="16"/>
      <c r="AI256" s="16"/>
      <c r="AJ256" s="16"/>
      <c r="AK256" s="16"/>
      <c r="AL256" s="16"/>
      <c r="AM256" s="16"/>
      <c r="AN256" s="16"/>
      <c r="AO256" s="16"/>
      <c r="AP256" s="16"/>
      <c r="AQ256" s="16"/>
      <c r="AR256" s="16"/>
      <c r="AS256" s="16"/>
      <c r="AT256" s="16"/>
      <c r="AU256" s="16"/>
      <c r="AV256" s="16"/>
      <c r="AW256" s="16"/>
      <c r="AX256" s="16"/>
      <c r="AY256" s="16"/>
    </row>
    <row r="257" spans="1:51" x14ac:dyDescent="0.3">
      <c r="A257" s="175"/>
      <c r="B257" s="175"/>
      <c r="C257" s="175"/>
      <c r="D257" s="175"/>
      <c r="E257" s="175"/>
      <c r="F257" s="175"/>
      <c r="G257" s="175"/>
      <c r="H257" s="175"/>
      <c r="I257" s="164"/>
      <c r="J257" s="165"/>
      <c r="K257" s="175"/>
      <c r="L257" s="159"/>
      <c r="M257" s="176"/>
      <c r="N257" s="161"/>
      <c r="O257" s="133"/>
      <c r="Z257" s="91"/>
      <c r="AA257" s="174"/>
      <c r="AC257" s="91"/>
      <c r="AD257" s="174"/>
      <c r="AF257" s="102"/>
      <c r="AG257" s="16"/>
      <c r="AH257" s="16"/>
      <c r="AI257" s="16"/>
      <c r="AJ257" s="16"/>
      <c r="AK257" s="16"/>
      <c r="AL257" s="16"/>
      <c r="AM257" s="16"/>
      <c r="AN257" s="16"/>
      <c r="AO257" s="16"/>
      <c r="AP257" s="16"/>
      <c r="AQ257" s="16"/>
      <c r="AR257" s="16"/>
      <c r="AS257" s="16"/>
      <c r="AT257" s="16"/>
      <c r="AU257" s="16"/>
      <c r="AV257" s="16"/>
      <c r="AW257" s="16"/>
      <c r="AX257" s="16"/>
      <c r="AY257" s="16"/>
    </row>
    <row r="258" spans="1:51" x14ac:dyDescent="0.3">
      <c r="A258" s="155"/>
      <c r="B258" s="155"/>
      <c r="C258" s="155"/>
      <c r="D258" s="155"/>
      <c r="E258" s="155"/>
      <c r="F258" s="155"/>
      <c r="G258" s="155"/>
      <c r="H258" s="155"/>
      <c r="I258" s="156"/>
      <c r="J258" s="157"/>
      <c r="K258" s="158"/>
      <c r="L258" s="159"/>
      <c r="M258" s="160"/>
      <c r="N258" s="161"/>
      <c r="O258" s="133"/>
      <c r="Z258" s="91"/>
      <c r="AA258" s="184"/>
      <c r="AC258" s="91"/>
      <c r="AD258" s="184"/>
      <c r="AF258" s="102"/>
      <c r="AG258" s="16"/>
      <c r="AH258" s="16"/>
      <c r="AI258" s="16"/>
      <c r="AJ258" s="16"/>
      <c r="AK258" s="16"/>
      <c r="AL258" s="16"/>
      <c r="AM258" s="16"/>
      <c r="AN258" s="16"/>
      <c r="AO258" s="16"/>
      <c r="AP258" s="16"/>
      <c r="AQ258" s="16"/>
      <c r="AR258" s="16"/>
      <c r="AS258" s="16"/>
      <c r="AT258" s="16"/>
      <c r="AU258" s="16"/>
      <c r="AV258" s="16"/>
      <c r="AW258" s="16"/>
      <c r="AX258" s="16"/>
      <c r="AY258" s="16"/>
    </row>
    <row r="259" spans="1:51" x14ac:dyDescent="0.3">
      <c r="A259" s="163"/>
      <c r="B259" s="163"/>
      <c r="C259" s="163"/>
      <c r="D259" s="163"/>
      <c r="E259" s="163"/>
      <c r="F259" s="163"/>
      <c r="G259" s="163"/>
      <c r="H259" s="163"/>
      <c r="I259" s="164"/>
      <c r="J259" s="185"/>
      <c r="K259" s="158"/>
      <c r="L259" s="159"/>
      <c r="M259" s="176"/>
      <c r="N259" s="161"/>
      <c r="O259" s="177"/>
      <c r="Z259" s="91"/>
      <c r="AA259" s="184"/>
      <c r="AC259" s="91"/>
      <c r="AD259" s="184"/>
      <c r="AF259" s="102"/>
      <c r="AG259" s="16"/>
      <c r="AH259" s="16"/>
      <c r="AI259" s="16"/>
      <c r="AJ259" s="16"/>
      <c r="AK259" s="16"/>
      <c r="AL259" s="16"/>
      <c r="AM259" s="16"/>
      <c r="AN259" s="16"/>
      <c r="AO259" s="16"/>
      <c r="AP259" s="16"/>
      <c r="AQ259" s="16"/>
      <c r="AR259" s="16"/>
      <c r="AS259" s="16"/>
      <c r="AT259" s="16"/>
      <c r="AU259" s="16"/>
      <c r="AV259" s="16"/>
      <c r="AW259" s="16"/>
      <c r="AX259" s="16"/>
      <c r="AY259" s="16"/>
    </row>
    <row r="260" spans="1:51" x14ac:dyDescent="0.3">
      <c r="A260" s="163"/>
      <c r="B260" s="163"/>
      <c r="C260" s="163"/>
      <c r="D260" s="163"/>
      <c r="E260" s="163"/>
      <c r="F260" s="163"/>
      <c r="G260" s="163"/>
      <c r="H260" s="163"/>
      <c r="I260" s="164"/>
      <c r="J260" s="165"/>
      <c r="K260" s="175"/>
      <c r="L260" s="185"/>
      <c r="M260" s="176"/>
      <c r="N260" s="161"/>
      <c r="O260" s="133"/>
      <c r="Z260" s="91"/>
      <c r="AA260" s="174"/>
      <c r="AC260" s="91"/>
      <c r="AD260" s="174"/>
      <c r="AF260" s="102"/>
      <c r="AG260" s="16"/>
      <c r="AH260" s="16"/>
      <c r="AI260" s="16"/>
      <c r="AJ260" s="16"/>
      <c r="AK260" s="16"/>
      <c r="AL260" s="16"/>
      <c r="AM260" s="16"/>
      <c r="AN260" s="16"/>
      <c r="AO260" s="16"/>
      <c r="AP260" s="16"/>
      <c r="AQ260" s="16"/>
      <c r="AR260" s="16"/>
      <c r="AS260" s="16"/>
      <c r="AT260" s="16"/>
      <c r="AU260" s="16"/>
      <c r="AV260" s="16"/>
      <c r="AW260" s="16"/>
      <c r="AX260" s="16"/>
      <c r="AY260" s="16"/>
    </row>
    <row r="261" spans="1:51" x14ac:dyDescent="0.3">
      <c r="A261" s="163"/>
      <c r="B261" s="163"/>
      <c r="C261" s="163"/>
      <c r="D261" s="163"/>
      <c r="E261" s="163"/>
      <c r="F261" s="163"/>
      <c r="G261" s="163"/>
      <c r="H261" s="163"/>
      <c r="I261" s="164"/>
      <c r="J261" s="157"/>
      <c r="K261" s="158"/>
      <c r="L261" s="159"/>
      <c r="M261" s="160"/>
      <c r="N261" s="161"/>
      <c r="O261" s="133"/>
      <c r="Z261" s="91"/>
      <c r="AA261" s="174"/>
      <c r="AC261" s="91"/>
      <c r="AD261" s="174"/>
      <c r="AF261" s="102"/>
      <c r="AG261" s="16"/>
      <c r="AH261" s="16"/>
      <c r="AI261" s="16"/>
      <c r="AJ261" s="16"/>
      <c r="AK261" s="16"/>
      <c r="AL261" s="16"/>
      <c r="AM261" s="16"/>
      <c r="AN261" s="16"/>
      <c r="AO261" s="16"/>
      <c r="AP261" s="16"/>
      <c r="AQ261" s="16"/>
      <c r="AR261" s="16"/>
      <c r="AS261" s="16"/>
      <c r="AT261" s="16"/>
      <c r="AU261" s="16"/>
      <c r="AV261" s="16"/>
      <c r="AW261" s="16"/>
      <c r="AX261" s="16"/>
      <c r="AY261" s="16"/>
    </row>
    <row r="262" spans="1:51" x14ac:dyDescent="0.3">
      <c r="A262" s="155"/>
      <c r="B262" s="155"/>
      <c r="C262" s="155"/>
      <c r="D262" s="155"/>
      <c r="E262" s="155"/>
      <c r="F262" s="155"/>
      <c r="G262" s="155"/>
      <c r="H262" s="155"/>
      <c r="I262" s="156"/>
      <c r="J262" s="186"/>
      <c r="K262" s="175"/>
      <c r="L262" s="159"/>
      <c r="M262" s="161"/>
      <c r="N262" s="161"/>
      <c r="O262" s="133"/>
      <c r="Z262" s="91"/>
      <c r="AA262" s="174"/>
      <c r="AC262" s="91"/>
      <c r="AD262" s="174"/>
      <c r="AF262" s="102"/>
      <c r="AG262" s="16"/>
      <c r="AH262" s="16"/>
      <c r="AI262" s="16"/>
      <c r="AJ262" s="16"/>
      <c r="AK262" s="16"/>
      <c r="AL262" s="16"/>
      <c r="AM262" s="16"/>
      <c r="AN262" s="16"/>
      <c r="AO262" s="16"/>
      <c r="AP262" s="16"/>
      <c r="AQ262" s="16"/>
      <c r="AR262" s="16"/>
      <c r="AS262" s="16"/>
      <c r="AT262" s="16"/>
      <c r="AU262" s="16"/>
      <c r="AV262" s="16"/>
      <c r="AW262" s="16"/>
      <c r="AX262" s="16"/>
      <c r="AY262" s="16"/>
    </row>
    <row r="263" spans="1:51" x14ac:dyDescent="0.3">
      <c r="A263" s="155"/>
      <c r="B263" s="155"/>
      <c r="C263" s="155"/>
      <c r="D263" s="155"/>
      <c r="E263" s="155"/>
      <c r="F263" s="155"/>
      <c r="G263" s="155"/>
      <c r="H263" s="155"/>
      <c r="I263" s="156"/>
      <c r="J263" s="186"/>
      <c r="K263" s="175"/>
      <c r="L263" s="159"/>
      <c r="M263" s="160"/>
      <c r="N263" s="161"/>
      <c r="O263" s="133"/>
      <c r="Z263" s="91"/>
      <c r="AA263" s="174"/>
      <c r="AC263" s="91"/>
      <c r="AD263" s="174"/>
      <c r="AF263" s="102"/>
      <c r="AG263" s="16"/>
      <c r="AH263" s="16"/>
      <c r="AI263" s="16"/>
      <c r="AJ263" s="16"/>
      <c r="AK263" s="16"/>
      <c r="AL263" s="16"/>
      <c r="AM263" s="16"/>
      <c r="AN263" s="16"/>
      <c r="AO263" s="16"/>
      <c r="AP263" s="16"/>
      <c r="AQ263" s="16"/>
      <c r="AR263" s="16"/>
      <c r="AS263" s="16"/>
      <c r="AT263" s="16"/>
      <c r="AU263" s="16"/>
      <c r="AV263" s="16"/>
      <c r="AW263" s="16"/>
      <c r="AX263" s="16"/>
      <c r="AY263" s="16"/>
    </row>
    <row r="264" spans="1:51" x14ac:dyDescent="0.3">
      <c r="A264" s="155"/>
      <c r="B264" s="155"/>
      <c r="C264" s="155"/>
      <c r="D264" s="155"/>
      <c r="E264" s="155"/>
      <c r="F264" s="155"/>
      <c r="G264" s="155"/>
      <c r="H264" s="155"/>
      <c r="I264" s="156"/>
      <c r="J264" s="186"/>
      <c r="K264" s="175"/>
      <c r="L264" s="159"/>
      <c r="M264" s="161"/>
      <c r="N264" s="161"/>
      <c r="O264" s="133"/>
      <c r="Z264" s="91"/>
      <c r="AA264" s="174"/>
      <c r="AC264" s="91"/>
      <c r="AD264" s="174"/>
      <c r="AF264" s="102"/>
      <c r="AG264" s="16"/>
      <c r="AH264" s="16"/>
      <c r="AI264" s="16"/>
      <c r="AJ264" s="16"/>
      <c r="AK264" s="16"/>
      <c r="AL264" s="16"/>
      <c r="AM264" s="16"/>
      <c r="AN264" s="16"/>
      <c r="AO264" s="16"/>
      <c r="AP264" s="16"/>
      <c r="AQ264" s="16"/>
      <c r="AR264" s="16"/>
      <c r="AS264" s="16"/>
      <c r="AT264" s="16"/>
      <c r="AU264" s="16"/>
      <c r="AV264" s="16"/>
      <c r="AW264" s="16"/>
      <c r="AX264" s="16"/>
      <c r="AY264" s="16"/>
    </row>
    <row r="265" spans="1:51" x14ac:dyDescent="0.3">
      <c r="A265" s="155"/>
      <c r="B265" s="155"/>
      <c r="C265" s="155"/>
      <c r="D265" s="155"/>
      <c r="E265" s="155"/>
      <c r="F265" s="155"/>
      <c r="G265" s="155"/>
      <c r="H265" s="155"/>
      <c r="I265" s="156"/>
      <c r="J265" s="186"/>
      <c r="K265" s="175"/>
      <c r="L265" s="159"/>
      <c r="M265" s="161"/>
      <c r="N265" s="161"/>
      <c r="O265" s="133"/>
      <c r="Z265" s="91"/>
      <c r="AA265" s="174"/>
      <c r="AC265" s="91"/>
      <c r="AD265" s="174"/>
      <c r="AF265" s="102"/>
      <c r="AG265" s="16"/>
      <c r="AH265" s="16"/>
      <c r="AI265" s="16"/>
      <c r="AJ265" s="16"/>
      <c r="AK265" s="16"/>
      <c r="AL265" s="16"/>
      <c r="AM265" s="16"/>
      <c r="AN265" s="16"/>
      <c r="AO265" s="16"/>
      <c r="AP265" s="16"/>
      <c r="AQ265" s="16"/>
      <c r="AR265" s="16"/>
      <c r="AS265" s="16"/>
      <c r="AT265" s="16"/>
      <c r="AU265" s="16"/>
      <c r="AV265" s="16"/>
      <c r="AW265" s="16"/>
      <c r="AX265" s="16"/>
      <c r="AY265" s="16"/>
    </row>
    <row r="266" spans="1:51" x14ac:dyDescent="0.3">
      <c r="A266" s="155"/>
      <c r="B266" s="155"/>
      <c r="C266" s="155"/>
      <c r="D266" s="155"/>
      <c r="E266" s="155"/>
      <c r="F266" s="155"/>
      <c r="G266" s="155"/>
      <c r="H266" s="155"/>
      <c r="I266" s="156"/>
      <c r="J266" s="165"/>
      <c r="K266" s="175"/>
      <c r="L266" s="159"/>
      <c r="M266" s="161"/>
      <c r="N266" s="161"/>
      <c r="O266" s="133"/>
      <c r="Z266" s="91"/>
      <c r="AA266" s="174"/>
      <c r="AC266" s="91"/>
      <c r="AD266" s="174"/>
      <c r="AF266" s="102"/>
      <c r="AG266" s="16"/>
      <c r="AH266" s="16"/>
      <c r="AI266" s="16"/>
      <c r="AJ266" s="16"/>
      <c r="AK266" s="16"/>
      <c r="AL266" s="16"/>
      <c r="AM266" s="16"/>
      <c r="AN266" s="16"/>
      <c r="AO266" s="16"/>
      <c r="AP266" s="16"/>
      <c r="AQ266" s="16"/>
      <c r="AR266" s="16"/>
      <c r="AS266" s="16"/>
      <c r="AT266" s="16"/>
      <c r="AU266" s="16"/>
      <c r="AV266" s="16"/>
      <c r="AW266" s="16"/>
      <c r="AX266" s="16"/>
      <c r="AY266" s="16"/>
    </row>
    <row r="267" spans="1:51" x14ac:dyDescent="0.3">
      <c r="A267" s="155"/>
      <c r="B267" s="155"/>
      <c r="C267" s="155"/>
      <c r="D267" s="155"/>
      <c r="E267" s="155"/>
      <c r="F267" s="155"/>
      <c r="G267" s="155"/>
      <c r="H267" s="155"/>
      <c r="I267" s="156"/>
      <c r="J267" s="165"/>
      <c r="K267" s="175"/>
      <c r="L267" s="159"/>
      <c r="M267" s="161"/>
      <c r="N267" s="161"/>
      <c r="O267" s="133"/>
      <c r="Z267" s="91"/>
      <c r="AA267" s="174"/>
      <c r="AC267" s="91"/>
      <c r="AD267" s="174"/>
      <c r="AF267" s="102"/>
      <c r="AG267" s="16"/>
      <c r="AH267" s="16"/>
      <c r="AI267" s="16"/>
      <c r="AJ267" s="16"/>
      <c r="AK267" s="16"/>
      <c r="AL267" s="16"/>
      <c r="AM267" s="16"/>
      <c r="AN267" s="16"/>
      <c r="AO267" s="16"/>
      <c r="AP267" s="16"/>
      <c r="AQ267" s="16"/>
      <c r="AR267" s="16"/>
      <c r="AS267" s="16"/>
      <c r="AT267" s="16"/>
      <c r="AU267" s="16"/>
      <c r="AV267" s="16"/>
      <c r="AW267" s="16"/>
      <c r="AX267" s="16"/>
      <c r="AY267" s="16"/>
    </row>
    <row r="268" spans="1:51" x14ac:dyDescent="0.3">
      <c r="A268" s="155"/>
      <c r="B268" s="155"/>
      <c r="C268" s="155"/>
      <c r="D268" s="155"/>
      <c r="E268" s="155"/>
      <c r="F268" s="155"/>
      <c r="G268" s="155"/>
      <c r="H268" s="155"/>
      <c r="I268" s="156"/>
      <c r="J268" s="157"/>
      <c r="K268" s="158"/>
      <c r="L268" s="159"/>
      <c r="M268" s="160"/>
      <c r="N268" s="161"/>
      <c r="O268" s="133"/>
      <c r="Z268" s="91"/>
      <c r="AA268" s="174"/>
      <c r="AC268" s="91"/>
      <c r="AD268" s="174"/>
      <c r="AF268" s="102"/>
      <c r="AG268" s="16"/>
      <c r="AH268" s="16"/>
      <c r="AI268" s="16"/>
      <c r="AJ268" s="16"/>
      <c r="AK268" s="16"/>
      <c r="AL268" s="16"/>
      <c r="AM268" s="16"/>
      <c r="AN268" s="16"/>
      <c r="AO268" s="16"/>
      <c r="AP268" s="16"/>
      <c r="AQ268" s="16"/>
      <c r="AR268" s="16"/>
      <c r="AS268" s="16"/>
      <c r="AT268" s="16"/>
      <c r="AU268" s="16"/>
      <c r="AV268" s="16"/>
      <c r="AW268" s="16"/>
      <c r="AX268" s="16"/>
      <c r="AY268" s="16"/>
    </row>
    <row r="269" spans="1:51" x14ac:dyDescent="0.3">
      <c r="A269" s="163"/>
      <c r="B269" s="163"/>
      <c r="C269" s="163"/>
      <c r="D269" s="163"/>
      <c r="E269" s="163"/>
      <c r="F269" s="163"/>
      <c r="G269" s="163"/>
      <c r="H269" s="163"/>
      <c r="I269" s="164"/>
      <c r="J269" s="186"/>
      <c r="K269" s="175"/>
      <c r="L269" s="187"/>
      <c r="M269" s="161"/>
      <c r="N269" s="161"/>
      <c r="O269" s="133"/>
      <c r="Z269" s="91"/>
      <c r="AA269" s="174"/>
      <c r="AC269" s="91"/>
      <c r="AD269" s="174"/>
      <c r="AF269" s="102"/>
      <c r="AG269" s="16"/>
      <c r="AH269" s="16"/>
      <c r="AI269" s="16"/>
      <c r="AJ269" s="16"/>
      <c r="AK269" s="16"/>
      <c r="AL269" s="16"/>
      <c r="AM269" s="16"/>
      <c r="AN269" s="16"/>
      <c r="AO269" s="16"/>
      <c r="AP269" s="16"/>
      <c r="AQ269" s="16"/>
      <c r="AR269" s="16"/>
      <c r="AS269" s="16"/>
      <c r="AT269" s="16"/>
      <c r="AU269" s="16"/>
      <c r="AV269" s="16"/>
      <c r="AW269" s="16"/>
      <c r="AX269" s="16"/>
      <c r="AY269" s="16"/>
    </row>
    <row r="270" spans="1:51" x14ac:dyDescent="0.3">
      <c r="A270" s="163"/>
      <c r="B270" s="163"/>
      <c r="C270" s="163"/>
      <c r="D270" s="163"/>
      <c r="E270" s="163"/>
      <c r="F270" s="163"/>
      <c r="G270" s="163"/>
      <c r="H270" s="163"/>
      <c r="I270" s="164"/>
      <c r="J270" s="186"/>
      <c r="K270" s="175"/>
      <c r="L270" s="187"/>
      <c r="M270" s="161"/>
      <c r="N270" s="161"/>
      <c r="O270" s="133"/>
      <c r="Z270" s="91"/>
      <c r="AA270" s="174"/>
      <c r="AC270" s="91"/>
      <c r="AD270" s="174"/>
      <c r="AF270" s="102"/>
      <c r="AG270" s="16"/>
      <c r="AH270" s="16"/>
      <c r="AI270" s="16"/>
      <c r="AJ270" s="16"/>
      <c r="AK270" s="16"/>
      <c r="AL270" s="16"/>
      <c r="AM270" s="16"/>
      <c r="AN270" s="16"/>
      <c r="AO270" s="16"/>
      <c r="AP270" s="16"/>
      <c r="AQ270" s="16"/>
      <c r="AR270" s="16"/>
      <c r="AS270" s="16"/>
      <c r="AT270" s="16"/>
      <c r="AU270" s="16"/>
      <c r="AV270" s="16"/>
      <c r="AW270" s="16"/>
      <c r="AX270" s="16"/>
      <c r="AY270" s="16"/>
    </row>
    <row r="271" spans="1:51" x14ac:dyDescent="0.3">
      <c r="A271" s="163"/>
      <c r="B271" s="163"/>
      <c r="C271" s="163"/>
      <c r="D271" s="163"/>
      <c r="E271" s="163"/>
      <c r="F271" s="163"/>
      <c r="G271" s="163"/>
      <c r="H271" s="163"/>
      <c r="I271" s="164"/>
      <c r="J271" s="186"/>
      <c r="K271" s="175"/>
      <c r="L271" s="187"/>
      <c r="M271" s="161"/>
      <c r="N271" s="161"/>
      <c r="O271" s="133"/>
      <c r="Z271" s="91"/>
      <c r="AA271" s="174"/>
      <c r="AC271" s="91"/>
      <c r="AD271" s="174"/>
      <c r="AF271" s="102"/>
      <c r="AG271" s="16"/>
      <c r="AH271" s="16"/>
      <c r="AI271" s="16"/>
      <c r="AJ271" s="16"/>
      <c r="AK271" s="16"/>
      <c r="AL271" s="16"/>
      <c r="AM271" s="16"/>
      <c r="AN271" s="16"/>
      <c r="AO271" s="16"/>
      <c r="AP271" s="16"/>
      <c r="AQ271" s="16"/>
      <c r="AR271" s="16"/>
      <c r="AS271" s="16"/>
      <c r="AT271" s="16"/>
      <c r="AU271" s="16"/>
      <c r="AV271" s="16"/>
      <c r="AW271" s="16"/>
      <c r="AX271" s="16"/>
      <c r="AY271" s="16"/>
    </row>
    <row r="272" spans="1:51" x14ac:dyDescent="0.3">
      <c r="A272" s="163"/>
      <c r="B272" s="163"/>
      <c r="C272" s="163"/>
      <c r="D272" s="163"/>
      <c r="E272" s="163"/>
      <c r="F272" s="163"/>
      <c r="G272" s="163"/>
      <c r="H272" s="163"/>
      <c r="I272" s="164"/>
      <c r="J272" s="186"/>
      <c r="K272" s="175"/>
      <c r="L272" s="187"/>
      <c r="M272" s="161"/>
      <c r="N272" s="161"/>
      <c r="O272" s="133"/>
      <c r="Z272" s="91"/>
      <c r="AA272" s="174"/>
      <c r="AC272" s="91"/>
      <c r="AD272" s="174"/>
      <c r="AF272" s="102"/>
      <c r="AG272" s="16"/>
      <c r="AH272" s="16"/>
      <c r="AI272" s="16"/>
      <c r="AJ272" s="16"/>
      <c r="AK272" s="16"/>
      <c r="AL272" s="16"/>
      <c r="AM272" s="16"/>
      <c r="AN272" s="16"/>
      <c r="AO272" s="16"/>
      <c r="AP272" s="16"/>
      <c r="AQ272" s="16"/>
      <c r="AR272" s="16"/>
      <c r="AS272" s="16"/>
      <c r="AT272" s="16"/>
      <c r="AU272" s="16"/>
      <c r="AV272" s="16"/>
      <c r="AW272" s="16"/>
      <c r="AX272" s="16"/>
      <c r="AY272" s="16"/>
    </row>
    <row r="273" spans="1:51" x14ac:dyDescent="0.3">
      <c r="A273" s="188"/>
      <c r="B273" s="188"/>
      <c r="C273" s="188"/>
      <c r="D273" s="188"/>
      <c r="E273" s="188"/>
      <c r="F273" s="188"/>
      <c r="G273" s="188"/>
      <c r="H273" s="188"/>
      <c r="I273" s="156"/>
      <c r="J273" s="157"/>
      <c r="K273" s="158"/>
      <c r="L273" s="159"/>
      <c r="M273" s="160"/>
      <c r="N273" s="161"/>
      <c r="O273" s="133"/>
      <c r="Z273" s="91"/>
      <c r="AA273" s="174"/>
      <c r="AC273" s="91"/>
      <c r="AD273" s="174"/>
      <c r="AF273" s="102"/>
      <c r="AG273" s="16"/>
      <c r="AH273" s="16"/>
      <c r="AI273" s="16"/>
      <c r="AJ273" s="16"/>
      <c r="AK273" s="16"/>
      <c r="AL273" s="16"/>
      <c r="AM273" s="16"/>
      <c r="AN273" s="16"/>
      <c r="AO273" s="16"/>
      <c r="AP273" s="16"/>
      <c r="AQ273" s="16"/>
      <c r="AR273" s="16"/>
      <c r="AS273" s="16"/>
      <c r="AT273" s="16"/>
      <c r="AU273" s="16"/>
      <c r="AV273" s="16"/>
      <c r="AW273" s="16"/>
      <c r="AX273" s="16"/>
      <c r="AY273" s="16"/>
    </row>
    <row r="274" spans="1:51" x14ac:dyDescent="0.3">
      <c r="A274" s="189"/>
      <c r="B274" s="189"/>
      <c r="C274" s="189"/>
      <c r="D274" s="189"/>
      <c r="E274" s="189"/>
      <c r="F274" s="189"/>
      <c r="G274" s="189"/>
      <c r="H274" s="189"/>
      <c r="I274" s="190"/>
      <c r="J274" s="186"/>
      <c r="K274" s="189"/>
      <c r="L274" s="191"/>
      <c r="M274" s="161"/>
      <c r="N274" s="161"/>
      <c r="O274" s="133"/>
      <c r="Z274" s="91"/>
      <c r="AA274" s="174"/>
      <c r="AC274" s="91"/>
      <c r="AD274" s="174"/>
      <c r="AF274" s="102"/>
      <c r="AG274" s="16"/>
      <c r="AH274" s="16"/>
      <c r="AI274" s="16"/>
      <c r="AJ274" s="16"/>
      <c r="AK274" s="16"/>
      <c r="AL274" s="16"/>
      <c r="AM274" s="16"/>
      <c r="AN274" s="16"/>
      <c r="AO274" s="16"/>
      <c r="AP274" s="16"/>
      <c r="AQ274" s="16"/>
      <c r="AR274" s="16"/>
      <c r="AS274" s="16"/>
      <c r="AT274" s="16"/>
      <c r="AU274" s="16"/>
      <c r="AV274" s="16"/>
      <c r="AW274" s="16"/>
      <c r="AX274" s="16"/>
      <c r="AY274" s="16"/>
    </row>
    <row r="275" spans="1:51" x14ac:dyDescent="0.3">
      <c r="A275" s="189"/>
      <c r="B275" s="189"/>
      <c r="C275" s="189"/>
      <c r="D275" s="189"/>
      <c r="E275" s="189"/>
      <c r="F275" s="189"/>
      <c r="G275" s="189"/>
      <c r="H275" s="189"/>
      <c r="I275" s="190"/>
      <c r="J275" s="186"/>
      <c r="K275" s="189"/>
      <c r="L275" s="191"/>
      <c r="M275" s="161"/>
      <c r="N275" s="161"/>
      <c r="O275" s="133"/>
      <c r="Z275" s="91"/>
      <c r="AA275" s="174"/>
      <c r="AC275" s="91"/>
      <c r="AD275" s="174"/>
      <c r="AF275" s="102"/>
      <c r="AG275" s="16"/>
      <c r="AH275" s="16"/>
      <c r="AI275" s="16"/>
      <c r="AJ275" s="16"/>
      <c r="AK275" s="16"/>
      <c r="AL275" s="16"/>
      <c r="AM275" s="16"/>
      <c r="AN275" s="16"/>
      <c r="AO275" s="16"/>
      <c r="AP275" s="16"/>
      <c r="AQ275" s="16"/>
      <c r="AR275" s="16"/>
      <c r="AS275" s="16"/>
      <c r="AT275" s="16"/>
      <c r="AU275" s="16"/>
      <c r="AV275" s="16"/>
      <c r="AW275" s="16"/>
      <c r="AX275" s="16"/>
      <c r="AY275" s="16"/>
    </row>
    <row r="276" spans="1:51" x14ac:dyDescent="0.3">
      <c r="A276" s="189"/>
      <c r="B276" s="189"/>
      <c r="C276" s="189"/>
      <c r="D276" s="189"/>
      <c r="E276" s="189"/>
      <c r="F276" s="189"/>
      <c r="G276" s="189"/>
      <c r="H276" s="189"/>
      <c r="I276" s="190"/>
      <c r="J276" s="186"/>
      <c r="K276" s="189"/>
      <c r="L276" s="191"/>
      <c r="M276" s="161"/>
      <c r="N276" s="161"/>
      <c r="O276" s="133"/>
      <c r="Z276" s="91"/>
      <c r="AA276" s="174"/>
      <c r="AC276" s="91"/>
      <c r="AD276" s="174"/>
      <c r="AF276" s="102"/>
      <c r="AG276" s="16"/>
      <c r="AH276" s="16"/>
      <c r="AI276" s="16"/>
      <c r="AJ276" s="16"/>
      <c r="AK276" s="16"/>
      <c r="AL276" s="16"/>
      <c r="AM276" s="16"/>
      <c r="AN276" s="16"/>
      <c r="AO276" s="16"/>
      <c r="AP276" s="16"/>
      <c r="AQ276" s="16"/>
      <c r="AR276" s="16"/>
      <c r="AS276" s="16"/>
      <c r="AT276" s="16"/>
      <c r="AU276" s="16"/>
      <c r="AV276" s="16"/>
      <c r="AW276" s="16"/>
      <c r="AX276" s="16"/>
      <c r="AY276" s="16"/>
    </row>
    <row r="277" spans="1:51" x14ac:dyDescent="0.3">
      <c r="A277" s="189"/>
      <c r="B277" s="189"/>
      <c r="C277" s="189"/>
      <c r="D277" s="189"/>
      <c r="E277" s="189"/>
      <c r="F277" s="189"/>
      <c r="G277" s="189"/>
      <c r="H277" s="189"/>
      <c r="I277" s="190"/>
      <c r="J277" s="186"/>
      <c r="K277" s="189"/>
      <c r="L277" s="191"/>
      <c r="M277" s="161"/>
      <c r="N277" s="161"/>
      <c r="O277" s="133"/>
      <c r="Z277" s="91"/>
      <c r="AA277" s="174"/>
      <c r="AC277" s="91"/>
      <c r="AD277" s="174"/>
      <c r="AF277" s="102"/>
      <c r="AG277" s="16"/>
      <c r="AH277" s="16"/>
      <c r="AI277" s="16"/>
      <c r="AJ277" s="16"/>
      <c r="AK277" s="16"/>
      <c r="AL277" s="16"/>
      <c r="AM277" s="16"/>
      <c r="AN277" s="16"/>
      <c r="AO277" s="16"/>
      <c r="AP277" s="16"/>
      <c r="AQ277" s="16"/>
      <c r="AR277" s="16"/>
      <c r="AS277" s="16"/>
      <c r="AT277" s="16"/>
      <c r="AU277" s="16"/>
      <c r="AV277" s="16"/>
      <c r="AW277" s="16"/>
      <c r="AX277" s="16"/>
      <c r="AY277" s="16"/>
    </row>
    <row r="278" spans="1:51" x14ac:dyDescent="0.3">
      <c r="A278" s="189"/>
      <c r="B278" s="189"/>
      <c r="C278" s="189"/>
      <c r="D278" s="189"/>
      <c r="E278" s="189"/>
      <c r="F278" s="189"/>
      <c r="G278" s="189"/>
      <c r="H278" s="189"/>
      <c r="I278" s="190"/>
      <c r="J278" s="186"/>
      <c r="K278" s="189"/>
      <c r="L278" s="191"/>
      <c r="M278" s="161"/>
      <c r="N278" s="161"/>
      <c r="O278" s="133"/>
      <c r="Z278" s="91"/>
      <c r="AA278" s="174"/>
      <c r="AC278" s="91"/>
      <c r="AD278" s="174"/>
      <c r="AF278" s="102"/>
      <c r="AG278" s="16"/>
      <c r="AH278" s="16"/>
      <c r="AI278" s="16"/>
      <c r="AJ278" s="16"/>
      <c r="AK278" s="16"/>
      <c r="AL278" s="16"/>
      <c r="AM278" s="16"/>
      <c r="AN278" s="16"/>
      <c r="AO278" s="16"/>
      <c r="AP278" s="16"/>
      <c r="AQ278" s="16"/>
      <c r="AR278" s="16"/>
      <c r="AS278" s="16"/>
      <c r="AT278" s="16"/>
      <c r="AU278" s="16"/>
      <c r="AV278" s="16"/>
      <c r="AW278" s="16"/>
      <c r="AX278" s="16"/>
      <c r="AY278" s="16"/>
    </row>
    <row r="279" spans="1:51" x14ac:dyDescent="0.3">
      <c r="A279" s="175"/>
      <c r="B279" s="175"/>
      <c r="C279" s="175"/>
      <c r="D279" s="175"/>
      <c r="E279" s="175"/>
      <c r="F279" s="175"/>
      <c r="G279" s="175"/>
      <c r="H279" s="175"/>
      <c r="I279" s="164"/>
      <c r="J279" s="918"/>
      <c r="K279" s="918"/>
      <c r="L279" s="918"/>
      <c r="M279" s="161"/>
      <c r="N279" s="161"/>
      <c r="O279" s="133"/>
      <c r="Z279" s="154"/>
      <c r="AA279" s="174"/>
      <c r="AC279" s="154"/>
      <c r="AD279" s="174"/>
      <c r="AF279" s="102"/>
      <c r="AG279" s="16"/>
      <c r="AH279" s="16"/>
      <c r="AI279" s="16"/>
      <c r="AJ279" s="16"/>
      <c r="AK279" s="16"/>
      <c r="AL279" s="16"/>
      <c r="AM279" s="16"/>
      <c r="AN279" s="16"/>
      <c r="AO279" s="16"/>
      <c r="AP279" s="16"/>
      <c r="AQ279" s="16"/>
      <c r="AR279" s="16"/>
      <c r="AS279" s="16"/>
      <c r="AT279" s="16"/>
      <c r="AU279" s="16"/>
      <c r="AV279" s="16"/>
      <c r="AW279" s="16"/>
      <c r="AX279" s="16"/>
      <c r="AY279" s="16"/>
    </row>
    <row r="280" spans="1:51" x14ac:dyDescent="0.3">
      <c r="A280" s="189"/>
      <c r="B280" s="189"/>
      <c r="C280" s="189"/>
      <c r="D280" s="189"/>
      <c r="E280" s="189"/>
      <c r="F280" s="189"/>
      <c r="G280" s="189"/>
      <c r="H280" s="189"/>
      <c r="I280" s="190"/>
      <c r="J280" s="919"/>
      <c r="K280" s="919"/>
      <c r="L280" s="919"/>
      <c r="M280" s="161"/>
      <c r="N280" s="161"/>
      <c r="O280" s="133"/>
      <c r="Z280" s="154"/>
      <c r="AA280" s="174"/>
      <c r="AC280" s="154"/>
      <c r="AD280" s="174"/>
      <c r="AG280" s="16"/>
      <c r="AH280" s="16"/>
      <c r="AI280" s="16"/>
      <c r="AJ280" s="16"/>
      <c r="AK280" s="16"/>
      <c r="AL280" s="16"/>
      <c r="AM280" s="16"/>
      <c r="AN280" s="16"/>
      <c r="AO280" s="16"/>
      <c r="AP280" s="16"/>
      <c r="AQ280" s="16"/>
      <c r="AR280" s="16"/>
      <c r="AS280" s="16"/>
      <c r="AT280" s="16"/>
      <c r="AU280" s="16"/>
      <c r="AV280" s="16"/>
      <c r="AW280" s="16"/>
      <c r="AX280" s="16"/>
      <c r="AY280" s="16"/>
    </row>
    <row r="281" spans="1:51" x14ac:dyDescent="0.3">
      <c r="A281" s="189"/>
      <c r="B281" s="189"/>
      <c r="C281" s="189"/>
      <c r="D281" s="189"/>
      <c r="E281" s="189"/>
      <c r="F281" s="189"/>
      <c r="G281" s="189"/>
      <c r="H281" s="189"/>
      <c r="I281" s="190"/>
      <c r="J281" s="920"/>
      <c r="K281" s="920"/>
      <c r="L281" s="920"/>
      <c r="M281" s="161"/>
      <c r="N281" s="161"/>
      <c r="O281" s="133"/>
      <c r="Z281" s="154"/>
      <c r="AA281" s="174"/>
      <c r="AC281" s="154"/>
      <c r="AD281" s="174"/>
      <c r="AF281" s="114"/>
      <c r="AG281" s="16"/>
      <c r="AH281" s="16"/>
      <c r="AI281" s="16"/>
      <c r="AJ281" s="16"/>
      <c r="AK281" s="16"/>
      <c r="AL281" s="16"/>
      <c r="AM281" s="16"/>
      <c r="AN281" s="16"/>
      <c r="AO281" s="16"/>
      <c r="AP281" s="16"/>
      <c r="AQ281" s="16"/>
      <c r="AR281" s="16"/>
      <c r="AS281" s="16"/>
      <c r="AT281" s="16"/>
      <c r="AU281" s="16"/>
      <c r="AV281" s="16"/>
      <c r="AW281" s="16"/>
      <c r="AX281" s="16"/>
      <c r="AY281" s="16"/>
    </row>
    <row r="282" spans="1:51" x14ac:dyDescent="0.3">
      <c r="A282" s="127"/>
      <c r="B282" s="127"/>
      <c r="C282" s="127"/>
      <c r="D282" s="127"/>
      <c r="E282" s="127"/>
      <c r="F282" s="127"/>
      <c r="G282" s="127"/>
      <c r="H282" s="127"/>
      <c r="I282" s="128"/>
      <c r="J282" s="129"/>
      <c r="K282" s="127"/>
      <c r="L282" s="127"/>
      <c r="M282" s="129"/>
      <c r="N282" s="129"/>
      <c r="O282" s="133"/>
      <c r="AG282" s="16"/>
      <c r="AH282" s="16"/>
      <c r="AI282" s="16"/>
      <c r="AJ282" s="16"/>
      <c r="AK282" s="16"/>
      <c r="AL282" s="16"/>
      <c r="AM282" s="16"/>
      <c r="AN282" s="16"/>
      <c r="AO282" s="16"/>
      <c r="AP282" s="16"/>
      <c r="AQ282" s="16"/>
      <c r="AR282" s="16"/>
      <c r="AS282" s="16"/>
      <c r="AT282" s="16"/>
      <c r="AU282" s="16"/>
      <c r="AV282" s="16"/>
      <c r="AW282" s="16"/>
      <c r="AX282" s="16"/>
      <c r="AY282" s="16"/>
    </row>
    <row r="283" spans="1:51" x14ac:dyDescent="0.3">
      <c r="A283" s="127"/>
      <c r="B283" s="127"/>
      <c r="C283" s="127"/>
      <c r="D283" s="127"/>
      <c r="E283" s="127"/>
      <c r="F283" s="127"/>
      <c r="G283" s="127"/>
      <c r="H283" s="127"/>
      <c r="I283" s="128"/>
      <c r="J283" s="129"/>
      <c r="K283" s="127"/>
      <c r="L283" s="127"/>
      <c r="M283" s="129"/>
      <c r="N283" s="129"/>
      <c r="O283" s="133"/>
      <c r="AG283" s="16"/>
      <c r="AH283" s="16"/>
      <c r="AI283" s="16"/>
      <c r="AJ283" s="16"/>
      <c r="AK283" s="16"/>
      <c r="AL283" s="16"/>
      <c r="AM283" s="16"/>
      <c r="AN283" s="16"/>
      <c r="AO283" s="16"/>
      <c r="AP283" s="16"/>
      <c r="AQ283" s="16"/>
      <c r="AR283" s="16"/>
      <c r="AS283" s="16"/>
      <c r="AT283" s="16"/>
      <c r="AU283" s="16"/>
      <c r="AV283" s="16"/>
      <c r="AW283" s="16"/>
      <c r="AX283" s="16"/>
      <c r="AY283" s="16"/>
    </row>
    <row r="284" spans="1:51" x14ac:dyDescent="0.3">
      <c r="A284" s="127"/>
      <c r="B284" s="127"/>
      <c r="C284" s="127"/>
      <c r="D284" s="127"/>
      <c r="E284" s="127"/>
      <c r="F284" s="127"/>
      <c r="G284" s="127"/>
      <c r="H284" s="127"/>
      <c r="I284" s="128"/>
      <c r="J284" s="129"/>
      <c r="K284" s="127"/>
      <c r="L284" s="127"/>
      <c r="M284" s="129"/>
      <c r="N284" s="129"/>
      <c r="O284" s="133"/>
      <c r="AG284" s="16"/>
      <c r="AH284" s="16"/>
      <c r="AI284" s="16"/>
      <c r="AJ284" s="16"/>
      <c r="AK284" s="16"/>
      <c r="AL284" s="16"/>
      <c r="AM284" s="16"/>
      <c r="AN284" s="16"/>
      <c r="AO284" s="16"/>
      <c r="AP284" s="16"/>
      <c r="AQ284" s="16"/>
      <c r="AR284" s="16"/>
      <c r="AS284" s="16"/>
      <c r="AT284" s="16"/>
      <c r="AU284" s="16"/>
      <c r="AV284" s="16"/>
      <c r="AW284" s="16"/>
      <c r="AX284" s="16"/>
      <c r="AY284" s="16"/>
    </row>
    <row r="285" spans="1:51" x14ac:dyDescent="0.3">
      <c r="A285" s="127"/>
      <c r="B285" s="127"/>
      <c r="C285" s="127"/>
      <c r="D285" s="127"/>
      <c r="E285" s="127"/>
      <c r="F285" s="127"/>
      <c r="G285" s="127"/>
      <c r="H285" s="127"/>
      <c r="I285" s="128"/>
      <c r="J285" s="129"/>
      <c r="K285" s="127"/>
      <c r="L285" s="127"/>
      <c r="M285" s="129"/>
      <c r="N285" s="129"/>
      <c r="O285" s="133"/>
      <c r="AG285" s="16"/>
      <c r="AH285" s="16"/>
      <c r="AI285" s="16"/>
      <c r="AJ285" s="16"/>
      <c r="AK285" s="16"/>
      <c r="AL285" s="16"/>
      <c r="AM285" s="16"/>
      <c r="AN285" s="16"/>
      <c r="AO285" s="16"/>
      <c r="AP285" s="16"/>
      <c r="AQ285" s="16"/>
      <c r="AR285" s="16"/>
      <c r="AS285" s="16"/>
      <c r="AT285" s="16"/>
      <c r="AU285" s="16"/>
      <c r="AV285" s="16"/>
      <c r="AW285" s="16"/>
      <c r="AX285" s="16"/>
      <c r="AY285" s="16"/>
    </row>
    <row r="286" spans="1:51" x14ac:dyDescent="0.3">
      <c r="A286" s="127"/>
      <c r="B286" s="127"/>
      <c r="C286" s="127"/>
      <c r="D286" s="127"/>
      <c r="E286" s="127"/>
      <c r="F286" s="127"/>
      <c r="G286" s="127"/>
      <c r="H286" s="127"/>
      <c r="I286" s="128"/>
      <c r="J286" s="129"/>
      <c r="K286" s="127"/>
      <c r="L286" s="127"/>
      <c r="M286" s="129"/>
      <c r="N286" s="129"/>
      <c r="O286" s="133"/>
      <c r="AG286" s="16"/>
      <c r="AH286" s="16"/>
      <c r="AI286" s="16"/>
      <c r="AJ286" s="16"/>
      <c r="AK286" s="16"/>
      <c r="AL286" s="16"/>
      <c r="AM286" s="16"/>
      <c r="AN286" s="16"/>
      <c r="AO286" s="16"/>
      <c r="AP286" s="16"/>
      <c r="AQ286" s="16"/>
      <c r="AR286" s="16"/>
      <c r="AS286" s="16"/>
      <c r="AT286" s="16"/>
      <c r="AU286" s="16"/>
      <c r="AV286" s="16"/>
      <c r="AW286" s="16"/>
      <c r="AX286" s="16"/>
      <c r="AY286" s="16"/>
    </row>
    <row r="287" spans="1:51" x14ac:dyDescent="0.3">
      <c r="A287" s="127"/>
      <c r="B287" s="127"/>
      <c r="C287" s="127"/>
      <c r="D287" s="127"/>
      <c r="E287" s="127"/>
      <c r="F287" s="127"/>
      <c r="G287" s="127"/>
      <c r="H287" s="127"/>
      <c r="I287" s="128"/>
      <c r="J287" s="129"/>
      <c r="K287" s="127"/>
      <c r="L287" s="127"/>
      <c r="M287" s="129"/>
      <c r="N287" s="129"/>
      <c r="O287" s="133"/>
      <c r="AG287" s="16"/>
      <c r="AH287" s="16"/>
      <c r="AI287" s="16"/>
      <c r="AJ287" s="16"/>
      <c r="AK287" s="16"/>
      <c r="AL287" s="16"/>
      <c r="AM287" s="16"/>
      <c r="AN287" s="16"/>
      <c r="AO287" s="16"/>
      <c r="AP287" s="16"/>
      <c r="AQ287" s="16"/>
      <c r="AR287" s="16"/>
      <c r="AS287" s="16"/>
      <c r="AT287" s="16"/>
      <c r="AU287" s="16"/>
      <c r="AV287" s="16"/>
      <c r="AW287" s="16"/>
      <c r="AX287" s="16"/>
      <c r="AY287" s="16"/>
    </row>
    <row r="288" spans="1:51" x14ac:dyDescent="0.3">
      <c r="A288" s="127"/>
      <c r="B288" s="127"/>
      <c r="C288" s="127"/>
      <c r="D288" s="127"/>
      <c r="E288" s="127"/>
      <c r="F288" s="127"/>
      <c r="G288" s="127"/>
      <c r="H288" s="127"/>
      <c r="I288" s="128"/>
      <c r="J288" s="129"/>
      <c r="K288" s="127"/>
      <c r="L288" s="127"/>
      <c r="M288" s="129"/>
      <c r="N288" s="129"/>
      <c r="O288" s="133"/>
      <c r="AG288" s="16"/>
      <c r="AH288" s="16"/>
      <c r="AI288" s="16"/>
      <c r="AJ288" s="16"/>
      <c r="AK288" s="16"/>
      <c r="AL288" s="16"/>
      <c r="AM288" s="16"/>
      <c r="AN288" s="16"/>
      <c r="AO288" s="16"/>
      <c r="AP288" s="16"/>
      <c r="AQ288" s="16"/>
      <c r="AR288" s="16"/>
      <c r="AS288" s="16"/>
      <c r="AT288" s="16"/>
      <c r="AU288" s="16"/>
      <c r="AV288" s="16"/>
      <c r="AW288" s="16"/>
      <c r="AX288" s="16"/>
      <c r="AY288" s="16"/>
    </row>
    <row r="289" spans="1:51" x14ac:dyDescent="0.3">
      <c r="A289" s="127"/>
      <c r="B289" s="127"/>
      <c r="C289" s="127"/>
      <c r="D289" s="127"/>
      <c r="E289" s="127"/>
      <c r="F289" s="127"/>
      <c r="G289" s="127"/>
      <c r="H289" s="127"/>
      <c r="I289" s="128"/>
      <c r="J289" s="129"/>
      <c r="K289" s="127"/>
      <c r="L289" s="127"/>
      <c r="M289" s="129"/>
      <c r="N289" s="129"/>
      <c r="O289" s="133"/>
      <c r="AG289" s="16"/>
      <c r="AH289" s="16"/>
      <c r="AI289" s="16"/>
      <c r="AJ289" s="16"/>
      <c r="AK289" s="16"/>
      <c r="AL289" s="16"/>
      <c r="AM289" s="16"/>
      <c r="AN289" s="16"/>
      <c r="AO289" s="16"/>
      <c r="AP289" s="16"/>
      <c r="AQ289" s="16"/>
      <c r="AR289" s="16"/>
      <c r="AS289" s="16"/>
      <c r="AT289" s="16"/>
      <c r="AU289" s="16"/>
      <c r="AV289" s="16"/>
      <c r="AW289" s="16"/>
      <c r="AX289" s="16"/>
      <c r="AY289" s="16"/>
    </row>
  </sheetData>
  <sheetProtection password="CBD2" sheet="1" formatColumns="0" formatRows="0" selectLockedCells="1"/>
  <autoFilter ref="A18:AY177" xr:uid="{00000000-0009-0000-0000-000004000000}"/>
  <customSheetViews>
    <customSheetView guid="{C6A7FFED-91EB-41DF-A944-2BFB2D792481}" scale="85" fitToPage="1" printArea="1" showAutoFilter="1" hiddenColumns="1" view="pageBreakPreview" topLeftCell="A17">
      <selection activeCell="M34" sqref="M34"/>
      <pageMargins left="0.25" right="0.25" top="0.75" bottom="0.75" header="0.3" footer="0.3"/>
      <printOptions horizontalCentered="1"/>
      <pageSetup paperSize="9" scale="54" fitToHeight="0" orientation="landscape" r:id="rId1"/>
      <headerFooter alignWithMargins="0">
        <oddFooter>&amp;R&amp;"Book Antiqua,Bold"&amp;10Schedule-1/ Page &amp;P of &amp;N</oddFooter>
      </headerFooter>
      <autoFilter ref="A18:AY177" xr:uid="{00000000-0009-0000-0000-000004000000}"/>
    </customSheetView>
    <customSheetView guid="{302D9D75-0757-45DA-AFBF-614F08F1401B}" scale="85" fitToPage="1" printArea="1" showAutoFilter="1" hiddenColumns="1" view="pageBreakPreview" topLeftCell="A160">
      <selection activeCell="I171" sqref="I171"/>
      <pageMargins left="0.25" right="0.25" top="0.75" bottom="0.75" header="0.3" footer="0.3"/>
      <printOptions horizontalCentered="1"/>
      <pageSetup paperSize="9" scale="54" fitToHeight="0" orientation="landscape" r:id="rId2"/>
      <headerFooter alignWithMargins="0">
        <oddFooter>&amp;R&amp;"Book Antiqua,Bold"&amp;10Schedule-1/ Page &amp;P of &amp;N</oddFooter>
      </headerFooter>
      <autoFilter ref="A18:AY177" xr:uid="{00000000-0000-0000-0000-000000000000}"/>
    </customSheetView>
  </customSheetViews>
  <mergeCells count="42">
    <mergeCell ref="Z15:AA15"/>
    <mergeCell ref="AC15:AD15"/>
    <mergeCell ref="AG15:AH15"/>
    <mergeCell ref="A3:O3"/>
    <mergeCell ref="AG3:AH3"/>
    <mergeCell ref="A4:O4"/>
    <mergeCell ref="A7:L7"/>
    <mergeCell ref="AG7:AH7"/>
    <mergeCell ref="C8:E8"/>
    <mergeCell ref="C9:E9"/>
    <mergeCell ref="C10:E10"/>
    <mergeCell ref="C11:E11"/>
    <mergeCell ref="AG11:AH11"/>
    <mergeCell ref="A13:O13"/>
    <mergeCell ref="A218:O218"/>
    <mergeCell ref="A178:O178"/>
    <mergeCell ref="H179:M179"/>
    <mergeCell ref="H180:M180"/>
    <mergeCell ref="H181:M181"/>
    <mergeCell ref="H182:M182"/>
    <mergeCell ref="A183:O183"/>
    <mergeCell ref="B184:O184"/>
    <mergeCell ref="B185:O185"/>
    <mergeCell ref="F186:O186"/>
    <mergeCell ref="A217:O217"/>
    <mergeCell ref="AG217:AH217"/>
    <mergeCell ref="AC228:AD228"/>
    <mergeCell ref="AG228:AH228"/>
    <mergeCell ref="AG232:AH232"/>
    <mergeCell ref="AG236:AH236"/>
    <mergeCell ref="A221:L221"/>
    <mergeCell ref="AG221:AH221"/>
    <mergeCell ref="J222:L222"/>
    <mergeCell ref="J223:L223"/>
    <mergeCell ref="J224:L224"/>
    <mergeCell ref="J225:L225"/>
    <mergeCell ref="AG225:AH225"/>
    <mergeCell ref="J279:L279"/>
    <mergeCell ref="J280:L280"/>
    <mergeCell ref="J281:L281"/>
    <mergeCell ref="A227:O227"/>
    <mergeCell ref="Z228:AA228"/>
  </mergeCells>
  <conditionalFormatting sqref="O247:O248 O274:O278 O238:O239 O242:O244 O234:O235 O251:O257 O260 O262:O267 O269:O272">
    <cfRule type="expression" dxfId="195" priority="27" stopIfTrue="1">
      <formula>M234=""</formula>
    </cfRule>
  </conditionalFormatting>
  <conditionalFormatting sqref="AA258:AA259 AA249:AA250 AD249:AD250 AD258:AD259 O241 O250 M241 M259:M260 M248 M250:M257 O259">
    <cfRule type="cellIs" dxfId="194" priority="28" stopIfTrue="1" operator="equal">
      <formula>"a"</formula>
    </cfRule>
  </conditionalFormatting>
  <conditionalFormatting sqref="M19:M43 M57:M68">
    <cfRule type="cellIs" dxfId="193" priority="26" stopIfTrue="1" operator="equal">
      <formula>"a"</formula>
    </cfRule>
  </conditionalFormatting>
  <conditionalFormatting sqref="G19:G43 I19:I43 M19:M43 M57:M68 I57:I68 G57:G68 M84:M89 I84:I89 G84:G89">
    <cfRule type="expression" dxfId="192" priority="25" stopIfTrue="1">
      <formula>F19&gt;0</formula>
    </cfRule>
  </conditionalFormatting>
  <conditionalFormatting sqref="M44:M56">
    <cfRule type="cellIs" dxfId="191" priority="24" stopIfTrue="1" operator="equal">
      <formula>"a"</formula>
    </cfRule>
  </conditionalFormatting>
  <conditionalFormatting sqref="M44:M56 I44:I56 G44:G56">
    <cfRule type="expression" dxfId="190" priority="23" stopIfTrue="1">
      <formula>F44&gt;0</formula>
    </cfRule>
  </conditionalFormatting>
  <conditionalFormatting sqref="M69 M99:M108">
    <cfRule type="cellIs" dxfId="189" priority="22" stopIfTrue="1" operator="equal">
      <formula>"a"</formula>
    </cfRule>
  </conditionalFormatting>
  <conditionalFormatting sqref="G69 I69 M69 M99:M108 I99:I108 G99:G108">
    <cfRule type="expression" dxfId="188" priority="21" stopIfTrue="1">
      <formula>F69&gt;0</formula>
    </cfRule>
  </conditionalFormatting>
  <conditionalFormatting sqref="M70:M82">
    <cfRule type="cellIs" dxfId="187" priority="20" stopIfTrue="1" operator="equal">
      <formula>"a"</formula>
    </cfRule>
  </conditionalFormatting>
  <conditionalFormatting sqref="M70:M82 I70:I82 G70:G82">
    <cfRule type="expression" dxfId="186" priority="19" stopIfTrue="1">
      <formula>F70&gt;0</formula>
    </cfRule>
  </conditionalFormatting>
  <conditionalFormatting sqref="M83 M94:M98">
    <cfRule type="cellIs" dxfId="185" priority="18" stopIfTrue="1" operator="equal">
      <formula>"a"</formula>
    </cfRule>
  </conditionalFormatting>
  <conditionalFormatting sqref="G83 I83 M83 M94:M98 I94:I98 G94:G98">
    <cfRule type="expression" dxfId="184" priority="17" stopIfTrue="1">
      <formula>F83&gt;0</formula>
    </cfRule>
  </conditionalFormatting>
  <conditionalFormatting sqref="M84:M89 M91:M93">
    <cfRule type="cellIs" dxfId="183" priority="16" stopIfTrue="1" operator="equal">
      <formula>"a"</formula>
    </cfRule>
  </conditionalFormatting>
  <conditionalFormatting sqref="G91:G93 I91:I93 M91:M93">
    <cfRule type="expression" dxfId="182" priority="15" stopIfTrue="1">
      <formula>F91&gt;0</formula>
    </cfRule>
  </conditionalFormatting>
  <conditionalFormatting sqref="M109:M133 M147:M157 M162">
    <cfRule type="cellIs" dxfId="181" priority="14" stopIfTrue="1" operator="equal">
      <formula>"a"</formula>
    </cfRule>
  </conditionalFormatting>
  <conditionalFormatting sqref="G109:G133 I109:I133 M109:M133 M147:M157 I147:I157 G147:G157 G162 I162 M162">
    <cfRule type="expression" dxfId="180" priority="13" stopIfTrue="1">
      <formula>F109&gt;0</formula>
    </cfRule>
  </conditionalFormatting>
  <conditionalFormatting sqref="M134:M146">
    <cfRule type="cellIs" dxfId="179" priority="12" stopIfTrue="1" operator="equal">
      <formula>"a"</formula>
    </cfRule>
  </conditionalFormatting>
  <conditionalFormatting sqref="M134:M146 I134:I146 G134:G146">
    <cfRule type="expression" dxfId="178" priority="11" stopIfTrue="1">
      <formula>F134&gt;0</formula>
    </cfRule>
  </conditionalFormatting>
  <conditionalFormatting sqref="M163">
    <cfRule type="cellIs" dxfId="177" priority="10" stopIfTrue="1" operator="equal">
      <formula>"a"</formula>
    </cfRule>
  </conditionalFormatting>
  <conditionalFormatting sqref="G163 I163 M163">
    <cfRule type="expression" dxfId="176" priority="9" stopIfTrue="1">
      <formula>F163&gt;0</formula>
    </cfRule>
  </conditionalFormatting>
  <conditionalFormatting sqref="M164:M165 M167:M177">
    <cfRule type="cellIs" dxfId="175" priority="8" stopIfTrue="1" operator="equal">
      <formula>"a"</formula>
    </cfRule>
  </conditionalFormatting>
  <conditionalFormatting sqref="M164:M165 I164:I165 G164:G165 G167:G177 I167:I177 M167:M177">
    <cfRule type="expression" dxfId="174" priority="7" stopIfTrue="1">
      <formula>F164&gt;0</formula>
    </cfRule>
  </conditionalFormatting>
  <conditionalFormatting sqref="M158">
    <cfRule type="cellIs" dxfId="173" priority="6" stopIfTrue="1" operator="equal">
      <formula>"a"</formula>
    </cfRule>
  </conditionalFormatting>
  <conditionalFormatting sqref="G158 I158 M158">
    <cfRule type="expression" dxfId="172" priority="5" stopIfTrue="1">
      <formula>F158&gt;0</formula>
    </cfRule>
  </conditionalFormatting>
  <conditionalFormatting sqref="M159">
    <cfRule type="cellIs" dxfId="171" priority="4" stopIfTrue="1" operator="equal">
      <formula>"a"</formula>
    </cfRule>
  </conditionalFormatting>
  <conditionalFormatting sqref="G159 I159 M159">
    <cfRule type="expression" dxfId="170" priority="3" stopIfTrue="1">
      <formula>F159&gt;0</formula>
    </cfRule>
  </conditionalFormatting>
  <conditionalFormatting sqref="M160:M161">
    <cfRule type="cellIs" dxfId="169" priority="2" stopIfTrue="1" operator="equal">
      <formula>"a"</formula>
    </cfRule>
  </conditionalFormatting>
  <conditionalFormatting sqref="M160:M161 I160:I161 G160:G161">
    <cfRule type="expression" dxfId="168" priority="1" stopIfTrue="1">
      <formula>F160&gt;0</formula>
    </cfRule>
  </conditionalFormatting>
  <dataValidations count="4">
    <dataValidation type="list" operator="greaterThan" allowBlank="1" showInputMessage="1" showErrorMessage="1" sqref="I19:I89 I167:I177 I91:I165" xr:uid="{00000000-0002-0000-0400-000000000000}">
      <formula1>"0%,5%,12%,18%,28%"</formula1>
    </dataValidation>
    <dataValidation type="whole" operator="greaterThan" allowBlank="1" showInputMessage="1" showErrorMessage="1" sqref="G19:G89 G167:G177 G91:G165" xr:uid="{00000000-0002-0000-0400-000001000000}">
      <formula1>1</formula1>
    </dataValidation>
    <dataValidation type="decimal" operator="greaterThan" allowBlank="1" showInputMessage="1" showErrorMessage="1" sqref="M19:M89 M167:M177 M91:M165" xr:uid="{00000000-0002-0000-0400-000002000000}">
      <formula1>0</formula1>
    </dataValidation>
    <dataValidation allowBlank="1" showInputMessage="1" showErrorMessage="1" error="Enter Direct or Bought-out only" sqref="O186:O65536 O179:O183 O1:O177" xr:uid="{00000000-0002-0000-0400-000003000000}"/>
  </dataValidations>
  <printOptions horizontalCentered="1"/>
  <pageMargins left="0.25" right="0.25" top="0.75" bottom="0.75" header="0.3" footer="0.3"/>
  <pageSetup paperSize="9" scale="54" fitToHeight="0" orientation="landscape" r:id="rId3"/>
  <headerFooter alignWithMargins="0">
    <oddFooter>&amp;R&amp;"Book Antiqua,Bold"&amp;10Schedule-1/ Page &amp;P of &amp;N</oddFooter>
  </headerFooter>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53"/>
    <pageSetUpPr autoPageBreaks="0" fitToPage="1"/>
  </sheetPr>
  <dimension ref="A1:AJ265"/>
  <sheetViews>
    <sheetView view="pageBreakPreview" topLeftCell="A21" zoomScale="115" zoomScaleNormal="100" zoomScaleSheetLayoutView="115" workbookViewId="0">
      <selection activeCell="I25" sqref="I25"/>
    </sheetView>
  </sheetViews>
  <sheetFormatPr defaultRowHeight="16.5" x14ac:dyDescent="0.3"/>
  <cols>
    <col min="1" max="1" width="10.75" style="278" customWidth="1"/>
    <col min="2" max="2" width="12.625" style="278" customWidth="1"/>
    <col min="3" max="3" width="8.75" style="278" customWidth="1"/>
    <col min="4" max="4" width="24.875" style="278" customWidth="1"/>
    <col min="5" max="5" width="13.875" style="278" customWidth="1"/>
    <col min="6" max="6" width="74.75" style="279" customWidth="1"/>
    <col min="7" max="7" width="6.75" style="278" customWidth="1"/>
    <col min="8" max="8" width="8" style="278" customWidth="1"/>
    <col min="9" max="9" width="13.875" style="280" customWidth="1"/>
    <col min="10" max="10" width="20.5" style="280" customWidth="1"/>
    <col min="11" max="11" width="9" style="266" hidden="1" customWidth="1"/>
    <col min="12" max="13" width="9" style="267" hidden="1" customWidth="1"/>
    <col min="14" max="14" width="9" style="266" hidden="1" customWidth="1"/>
    <col min="15" max="20" width="9" style="266" customWidth="1"/>
    <col min="21" max="21" width="9" style="266"/>
    <col min="22" max="32" width="9" style="268"/>
    <col min="33" max="16384" width="9" style="267"/>
  </cols>
  <sheetData>
    <row r="1" spans="1:36" ht="18" customHeight="1" x14ac:dyDescent="0.3">
      <c r="A1" s="261" t="str">
        <f>Cover!B3</f>
        <v>Specification No: 5002001865/OTHERS/DOM/A00-CC CS -1</v>
      </c>
      <c r="B1" s="261"/>
      <c r="C1" s="261"/>
      <c r="D1" s="261"/>
      <c r="E1" s="261"/>
      <c r="F1" s="262"/>
      <c r="G1" s="263"/>
      <c r="H1" s="263"/>
      <c r="I1" s="264"/>
      <c r="J1" s="265" t="s">
        <v>204</v>
      </c>
    </row>
    <row r="2" spans="1:36" ht="6.75" customHeight="1" x14ac:dyDescent="0.3">
      <c r="A2" s="269"/>
      <c r="B2" s="269"/>
      <c r="C2" s="269"/>
      <c r="D2" s="269"/>
      <c r="E2" s="269"/>
      <c r="F2" s="270"/>
      <c r="G2" s="269"/>
      <c r="H2" s="269"/>
      <c r="I2" s="271"/>
      <c r="J2" s="271"/>
      <c r="K2" s="272"/>
    </row>
    <row r="3" spans="1:36" ht="45" customHeight="1" x14ac:dyDescent="0.3">
      <c r="A3" s="952" t="str">
        <f>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952"/>
      <c r="C3" s="952"/>
      <c r="D3" s="952"/>
      <c r="E3" s="952"/>
      <c r="F3" s="952"/>
      <c r="G3" s="952"/>
      <c r="H3" s="952"/>
      <c r="I3" s="952"/>
      <c r="J3" s="952"/>
      <c r="K3" s="273"/>
      <c r="L3" s="274"/>
      <c r="M3" s="275"/>
      <c r="O3" s="276"/>
      <c r="R3" s="953"/>
      <c r="S3" s="953"/>
      <c r="V3" s="266"/>
      <c r="W3" s="266"/>
      <c r="X3" s="266"/>
      <c r="Y3" s="266"/>
      <c r="Z3" s="266"/>
      <c r="AA3" s="266"/>
      <c r="AB3" s="266"/>
      <c r="AC3" s="266"/>
      <c r="AD3" s="266"/>
      <c r="AE3" s="266"/>
      <c r="AG3" s="268"/>
      <c r="AH3" s="268"/>
      <c r="AI3" s="268"/>
      <c r="AJ3" s="268"/>
    </row>
    <row r="4" spans="1:36" ht="21.95" customHeight="1" x14ac:dyDescent="0.3">
      <c r="A4" s="954" t="s">
        <v>4</v>
      </c>
      <c r="B4" s="954"/>
      <c r="C4" s="954"/>
      <c r="D4" s="954"/>
      <c r="E4" s="954"/>
      <c r="F4" s="954"/>
      <c r="G4" s="954"/>
      <c r="H4" s="954"/>
      <c r="I4" s="954"/>
      <c r="J4" s="954"/>
      <c r="K4" s="277"/>
    </row>
    <row r="5" spans="1:36" ht="15" customHeight="1" x14ac:dyDescent="0.3">
      <c r="J5" s="271"/>
      <c r="K5" s="272"/>
    </row>
    <row r="6" spans="1:36" ht="18" customHeight="1" x14ac:dyDescent="0.3">
      <c r="A6" s="281" t="str">
        <f>+'[1]Sch-1'!A6</f>
        <v>Bidder’s Name and Address (Sole Bidder) :</v>
      </c>
      <c r="B6" s="281"/>
      <c r="C6" s="281"/>
      <c r="D6" s="281"/>
      <c r="E6" s="282"/>
      <c r="F6" s="283"/>
      <c r="G6" s="284"/>
      <c r="H6" s="284"/>
      <c r="I6" s="285" t="s">
        <v>5</v>
      </c>
      <c r="J6" s="271"/>
      <c r="K6" s="286"/>
    </row>
    <row r="7" spans="1:36" x14ac:dyDescent="0.3">
      <c r="A7" s="955" t="str">
        <f>'[1]Sch-1'!A7</f>
        <v/>
      </c>
      <c r="B7" s="955"/>
      <c r="C7" s="955"/>
      <c r="D7" s="955"/>
      <c r="E7" s="955"/>
      <c r="F7" s="955"/>
      <c r="G7" s="955"/>
      <c r="H7" s="955"/>
      <c r="I7" s="287" t="str">
        <f>'[1]Sch-1'!M7</f>
        <v>Contracts Services, 3rd Floor</v>
      </c>
      <c r="J7" s="271"/>
      <c r="K7" s="286"/>
    </row>
    <row r="8" spans="1:36" ht="18" customHeight="1" x14ac:dyDescent="0.3">
      <c r="A8" s="948" t="s">
        <v>7</v>
      </c>
      <c r="B8" s="948"/>
      <c r="C8" s="949" t="str">
        <f>IF('[1]Sch-1'!C8=0, "", '[1]Sch-1'!C8)</f>
        <v/>
      </c>
      <c r="D8" s="949"/>
      <c r="E8" s="949"/>
      <c r="I8" s="287" t="str">
        <f>'[1]Sch-1'!M8</f>
        <v>Power Grid Corporation of India Ltd.,</v>
      </c>
      <c r="J8" s="271"/>
      <c r="K8" s="286"/>
    </row>
    <row r="9" spans="1:36" ht="18" customHeight="1" x14ac:dyDescent="0.3">
      <c r="A9" s="948" t="s">
        <v>9</v>
      </c>
      <c r="B9" s="948"/>
      <c r="C9" s="949" t="str">
        <f>'Sch-1'!C8:E8</f>
        <v/>
      </c>
      <c r="D9" s="949"/>
      <c r="E9" s="949"/>
      <c r="I9" s="287" t="str">
        <f>'[1]Sch-1'!M9</f>
        <v>"Saudamini", Plot No.-2</v>
      </c>
      <c r="J9" s="271"/>
      <c r="K9" s="286"/>
    </row>
    <row r="10" spans="1:36" ht="18" customHeight="1" x14ac:dyDescent="0.3">
      <c r="A10" s="288"/>
      <c r="B10" s="288"/>
      <c r="C10" s="949" t="str">
        <f>'Sch-1'!C9:E9</f>
        <v/>
      </c>
      <c r="D10" s="949"/>
      <c r="E10" s="949"/>
      <c r="I10" s="287" t="str">
        <f>'[1]Sch-1'!M10</f>
        <v xml:space="preserve">Sector-29, </v>
      </c>
      <c r="J10" s="271"/>
      <c r="K10" s="286"/>
    </row>
    <row r="11" spans="1:36" ht="18" customHeight="1" x14ac:dyDescent="0.3">
      <c r="A11" s="288"/>
      <c r="B11" s="288"/>
      <c r="C11" s="949" t="str">
        <f>'Sch-1'!C10:E10</f>
        <v/>
      </c>
      <c r="D11" s="949"/>
      <c r="E11" s="949"/>
      <c r="I11" s="287" t="str">
        <f>'[1]Sch-1'!M11</f>
        <v>Gurugram (Haryana) - 122001</v>
      </c>
      <c r="J11" s="271"/>
      <c r="K11" s="286"/>
    </row>
    <row r="12" spans="1:36" ht="18" customHeight="1" x14ac:dyDescent="0.3">
      <c r="A12" s="288"/>
      <c r="B12" s="288"/>
      <c r="C12" s="289" t="str">
        <f>'Sch-1'!C11:E11</f>
        <v/>
      </c>
      <c r="D12" s="289"/>
      <c r="E12" s="289"/>
      <c r="I12" s="287"/>
      <c r="J12" s="271"/>
      <c r="K12" s="286"/>
    </row>
    <row r="13" spans="1:36" ht="18" customHeight="1" x14ac:dyDescent="0.3">
      <c r="A13" s="288"/>
      <c r="B13" s="288"/>
      <c r="C13" s="288"/>
      <c r="D13" s="288"/>
      <c r="E13" s="288"/>
      <c r="F13" s="289"/>
      <c r="G13" s="289"/>
      <c r="H13" s="289"/>
      <c r="I13" s="287"/>
      <c r="J13" s="271"/>
      <c r="K13" s="286"/>
    </row>
    <row r="14" spans="1:36" s="291" customFormat="1" ht="25.5" customHeight="1" x14ac:dyDescent="0.3">
      <c r="A14" s="950" t="s">
        <v>205</v>
      </c>
      <c r="B14" s="950"/>
      <c r="C14" s="950"/>
      <c r="D14" s="950"/>
      <c r="E14" s="950"/>
      <c r="F14" s="950"/>
      <c r="G14" s="950"/>
      <c r="H14" s="950"/>
      <c r="I14" s="950"/>
      <c r="J14" s="950"/>
      <c r="K14" s="290"/>
      <c r="N14" s="292"/>
      <c r="O14" s="292"/>
      <c r="P14" s="292"/>
      <c r="Q14" s="292"/>
      <c r="R14" s="292"/>
      <c r="S14" s="292"/>
      <c r="T14" s="292"/>
      <c r="U14" s="292"/>
      <c r="V14" s="293"/>
      <c r="W14" s="293"/>
      <c r="X14" s="293"/>
      <c r="Y14" s="293"/>
      <c r="Z14" s="293"/>
      <c r="AA14" s="293"/>
      <c r="AB14" s="293"/>
      <c r="AC14" s="293"/>
      <c r="AD14" s="293"/>
      <c r="AE14" s="293"/>
      <c r="AF14" s="293"/>
    </row>
    <row r="15" spans="1:36" x14ac:dyDescent="0.3">
      <c r="A15" s="288"/>
      <c r="B15" s="288"/>
      <c r="C15" s="288"/>
      <c r="D15" s="288"/>
      <c r="E15" s="288"/>
      <c r="F15" s="294"/>
      <c r="G15" s="295"/>
      <c r="H15" s="295"/>
      <c r="I15" s="951" t="s">
        <v>15</v>
      </c>
      <c r="J15" s="951"/>
      <c r="K15" s="296"/>
    </row>
    <row r="16" spans="1:36" ht="90" x14ac:dyDescent="0.3">
      <c r="A16" s="297" t="s">
        <v>17</v>
      </c>
      <c r="B16" s="297" t="s">
        <v>18</v>
      </c>
      <c r="C16" s="297" t="s">
        <v>19</v>
      </c>
      <c r="D16" s="297" t="s">
        <v>20</v>
      </c>
      <c r="E16" s="297" t="s">
        <v>21</v>
      </c>
      <c r="F16" s="298" t="s">
        <v>206</v>
      </c>
      <c r="G16" s="299" t="s">
        <v>27</v>
      </c>
      <c r="H16" s="299" t="s">
        <v>207</v>
      </c>
      <c r="I16" s="297" t="s">
        <v>208</v>
      </c>
      <c r="J16" s="297" t="s">
        <v>209</v>
      </c>
    </row>
    <row r="17" spans="1:13" x14ac:dyDescent="0.3">
      <c r="A17" s="300">
        <v>1</v>
      </c>
      <c r="B17" s="300">
        <v>2</v>
      </c>
      <c r="C17" s="300">
        <v>3</v>
      </c>
      <c r="D17" s="300">
        <v>4</v>
      </c>
      <c r="E17" s="300">
        <v>5</v>
      </c>
      <c r="F17" s="300">
        <v>4</v>
      </c>
      <c r="G17" s="300">
        <v>5</v>
      </c>
      <c r="H17" s="300">
        <v>6</v>
      </c>
      <c r="I17" s="300">
        <v>7</v>
      </c>
      <c r="J17" s="300" t="s">
        <v>210</v>
      </c>
      <c r="K17" s="301"/>
    </row>
    <row r="18" spans="1:13" ht="30.75" customHeight="1" x14ac:dyDescent="0.3">
      <c r="A18" s="302" t="str">
        <f>'[1]Sch-1'!A18</f>
        <v>I</v>
      </c>
      <c r="B18" s="303" t="str">
        <f>'[1]Sch-1'!B18</f>
        <v xml:space="preserve">UNMS for ISTS &amp; State Utility Comm ER1  </v>
      </c>
      <c r="C18" s="303"/>
      <c r="D18" s="303"/>
      <c r="E18" s="304"/>
      <c r="F18" s="304"/>
      <c r="G18" s="304"/>
      <c r="H18" s="304"/>
      <c r="I18" s="304"/>
      <c r="J18" s="305"/>
      <c r="K18" s="286"/>
    </row>
    <row r="19" spans="1:13" s="280" customFormat="1" ht="49.5" x14ac:dyDescent="0.3">
      <c r="A19" s="306">
        <v>1</v>
      </c>
      <c r="B19" s="306">
        <v>7000014778</v>
      </c>
      <c r="C19" s="306">
        <v>10</v>
      </c>
      <c r="D19" s="307" t="s">
        <v>35</v>
      </c>
      <c r="E19" s="306">
        <v>1000049414</v>
      </c>
      <c r="F19" s="307" t="s">
        <v>36</v>
      </c>
      <c r="G19" s="306" t="s">
        <v>37</v>
      </c>
      <c r="H19" s="306">
        <v>1</v>
      </c>
      <c r="I19" s="308"/>
      <c r="J19" s="309" t="str">
        <f>IF(I19=0, "Included",IF(ISERROR(H19*I19), I19, H19*I19))</f>
        <v>Included</v>
      </c>
      <c r="K19" s="310">
        <f>+H19*I19</f>
        <v>0</v>
      </c>
      <c r="M19" s="267"/>
    </row>
    <row r="20" spans="1:13" s="280" customFormat="1" ht="99" x14ac:dyDescent="0.3">
      <c r="A20" s="306">
        <v>2</v>
      </c>
      <c r="B20" s="306">
        <v>7000014779</v>
      </c>
      <c r="C20" s="306">
        <v>10</v>
      </c>
      <c r="D20" s="307" t="s">
        <v>35</v>
      </c>
      <c r="E20" s="306">
        <v>1000049413</v>
      </c>
      <c r="F20" s="307" t="s">
        <v>38</v>
      </c>
      <c r="G20" s="306" t="s">
        <v>37</v>
      </c>
      <c r="H20" s="306">
        <v>1</v>
      </c>
      <c r="I20" s="308"/>
      <c r="J20" s="311" t="str">
        <f>IF(I20=0, "Included",IF(ISERROR(H20*I20), I20, H20*I20))</f>
        <v>Included</v>
      </c>
      <c r="K20" s="310">
        <f>+H20*I20</f>
        <v>0</v>
      </c>
      <c r="M20" s="267"/>
    </row>
    <row r="21" spans="1:13" s="280" customFormat="1" ht="49.5" x14ac:dyDescent="0.3">
      <c r="A21" s="306">
        <v>3</v>
      </c>
      <c r="B21" s="306">
        <v>7000014780</v>
      </c>
      <c r="C21" s="306">
        <v>10</v>
      </c>
      <c r="D21" s="307" t="s">
        <v>35</v>
      </c>
      <c r="E21" s="306">
        <v>1000049412</v>
      </c>
      <c r="F21" s="307" t="s">
        <v>39</v>
      </c>
      <c r="G21" s="306" t="s">
        <v>37</v>
      </c>
      <c r="H21" s="306">
        <v>1</v>
      </c>
      <c r="I21" s="308"/>
      <c r="J21" s="311" t="str">
        <f t="shared" ref="J21:J68" si="0">IF(I21=0, "Included",IF(ISERROR(H21*I21), I21, H21*I21))</f>
        <v>Included</v>
      </c>
      <c r="K21" s="310">
        <f t="shared" ref="K21:K68" si="1">+H21*I21</f>
        <v>0</v>
      </c>
      <c r="M21" s="267"/>
    </row>
    <row r="22" spans="1:13" s="280" customFormat="1" ht="49.5" x14ac:dyDescent="0.3">
      <c r="A22" s="306">
        <v>4</v>
      </c>
      <c r="B22" s="306">
        <v>7000014781</v>
      </c>
      <c r="C22" s="306">
        <v>10</v>
      </c>
      <c r="D22" s="307" t="s">
        <v>35</v>
      </c>
      <c r="E22" s="306">
        <v>1000049415</v>
      </c>
      <c r="F22" s="307" t="s">
        <v>40</v>
      </c>
      <c r="G22" s="306" t="s">
        <v>37</v>
      </c>
      <c r="H22" s="306">
        <v>1</v>
      </c>
      <c r="I22" s="308"/>
      <c r="J22" s="311" t="str">
        <f t="shared" si="0"/>
        <v>Included</v>
      </c>
      <c r="K22" s="310">
        <f t="shared" si="1"/>
        <v>0</v>
      </c>
      <c r="M22" s="267"/>
    </row>
    <row r="23" spans="1:13" s="280" customFormat="1" ht="33" x14ac:dyDescent="0.3">
      <c r="A23" s="306">
        <v>5</v>
      </c>
      <c r="B23" s="306">
        <v>7000014782</v>
      </c>
      <c r="C23" s="306">
        <v>10</v>
      </c>
      <c r="D23" s="307" t="s">
        <v>35</v>
      </c>
      <c r="E23" s="306">
        <v>1000049417</v>
      </c>
      <c r="F23" s="307" t="s">
        <v>41</v>
      </c>
      <c r="G23" s="306" t="s">
        <v>37</v>
      </c>
      <c r="H23" s="306">
        <v>1</v>
      </c>
      <c r="I23" s="308"/>
      <c r="J23" s="311" t="str">
        <f t="shared" si="0"/>
        <v>Included</v>
      </c>
      <c r="K23" s="310">
        <f t="shared" si="1"/>
        <v>0</v>
      </c>
      <c r="M23" s="267"/>
    </row>
    <row r="24" spans="1:13" s="280" customFormat="1" x14ac:dyDescent="0.3">
      <c r="A24" s="306">
        <v>6</v>
      </c>
      <c r="B24" s="306">
        <v>7000014783</v>
      </c>
      <c r="C24" s="306">
        <v>10</v>
      </c>
      <c r="D24" s="307" t="s">
        <v>35</v>
      </c>
      <c r="E24" s="306">
        <v>1000049416</v>
      </c>
      <c r="F24" s="307" t="s">
        <v>42</v>
      </c>
      <c r="G24" s="306" t="s">
        <v>37</v>
      </c>
      <c r="H24" s="306">
        <v>1</v>
      </c>
      <c r="I24" s="308"/>
      <c r="J24" s="311" t="str">
        <f t="shared" si="0"/>
        <v>Included</v>
      </c>
      <c r="K24" s="310">
        <f t="shared" si="1"/>
        <v>0</v>
      </c>
      <c r="M24" s="267"/>
    </row>
    <row r="25" spans="1:13" s="280" customFormat="1" x14ac:dyDescent="0.3">
      <c r="A25" s="306">
        <v>7</v>
      </c>
      <c r="B25" s="306">
        <v>7000014784</v>
      </c>
      <c r="C25" s="306">
        <v>10</v>
      </c>
      <c r="D25" s="307" t="s">
        <v>35</v>
      </c>
      <c r="E25" s="306">
        <v>1000050079</v>
      </c>
      <c r="F25" s="1109" t="s">
        <v>511</v>
      </c>
      <c r="G25" s="306" t="s">
        <v>37</v>
      </c>
      <c r="H25" s="306">
        <v>1</v>
      </c>
      <c r="I25" s="308"/>
      <c r="J25" s="311" t="str">
        <f t="shared" si="0"/>
        <v>Included</v>
      </c>
      <c r="K25" s="310">
        <f t="shared" si="1"/>
        <v>0</v>
      </c>
      <c r="M25" s="267"/>
    </row>
    <row r="26" spans="1:13" s="280" customFormat="1" x14ac:dyDescent="0.3">
      <c r="A26" s="306">
        <v>8</v>
      </c>
      <c r="B26" s="306">
        <v>7000014785</v>
      </c>
      <c r="C26" s="306">
        <v>10</v>
      </c>
      <c r="D26" s="307" t="s">
        <v>35</v>
      </c>
      <c r="E26" s="306">
        <v>1000050061</v>
      </c>
      <c r="F26" s="1109" t="s">
        <v>512</v>
      </c>
      <c r="G26" s="306" t="s">
        <v>37</v>
      </c>
      <c r="H26" s="306">
        <v>1</v>
      </c>
      <c r="I26" s="308"/>
      <c r="J26" s="311" t="str">
        <f t="shared" si="0"/>
        <v>Included</v>
      </c>
      <c r="K26" s="310">
        <f t="shared" si="1"/>
        <v>0</v>
      </c>
      <c r="M26" s="267"/>
    </row>
    <row r="27" spans="1:13" s="280" customFormat="1" x14ac:dyDescent="0.3">
      <c r="A27" s="306">
        <v>9</v>
      </c>
      <c r="B27" s="306">
        <v>7000014786</v>
      </c>
      <c r="C27" s="306">
        <v>10</v>
      </c>
      <c r="D27" s="307" t="s">
        <v>35</v>
      </c>
      <c r="E27" s="306">
        <v>1000049899</v>
      </c>
      <c r="F27" s="1109" t="s">
        <v>513</v>
      </c>
      <c r="G27" s="306" t="s">
        <v>37</v>
      </c>
      <c r="H27" s="306">
        <v>1</v>
      </c>
      <c r="I27" s="308"/>
      <c r="J27" s="311" t="str">
        <f t="shared" si="0"/>
        <v>Included</v>
      </c>
      <c r="K27" s="310">
        <f t="shared" si="1"/>
        <v>0</v>
      </c>
      <c r="M27" s="267"/>
    </row>
    <row r="28" spans="1:13" s="280" customFormat="1" x14ac:dyDescent="0.3">
      <c r="A28" s="306">
        <v>10</v>
      </c>
      <c r="B28" s="306">
        <v>7000014787</v>
      </c>
      <c r="C28" s="306">
        <v>10</v>
      </c>
      <c r="D28" s="307" t="s">
        <v>35</v>
      </c>
      <c r="E28" s="306">
        <v>1000050055</v>
      </c>
      <c r="F28" s="307" t="s">
        <v>43</v>
      </c>
      <c r="G28" s="306" t="s">
        <v>37</v>
      </c>
      <c r="H28" s="306">
        <v>1</v>
      </c>
      <c r="I28" s="308"/>
      <c r="J28" s="311" t="str">
        <f t="shared" si="0"/>
        <v>Included</v>
      </c>
      <c r="K28" s="310">
        <f t="shared" si="1"/>
        <v>0</v>
      </c>
      <c r="M28" s="267"/>
    </row>
    <row r="29" spans="1:13" s="280" customFormat="1" x14ac:dyDescent="0.3">
      <c r="A29" s="306">
        <v>11</v>
      </c>
      <c r="B29" s="306">
        <v>7000014788</v>
      </c>
      <c r="C29" s="306">
        <v>10</v>
      </c>
      <c r="D29" s="307" t="s">
        <v>35</v>
      </c>
      <c r="E29" s="306">
        <v>1000050074</v>
      </c>
      <c r="F29" s="307" t="s">
        <v>44</v>
      </c>
      <c r="G29" s="306" t="s">
        <v>37</v>
      </c>
      <c r="H29" s="306">
        <v>1</v>
      </c>
      <c r="I29" s="308"/>
      <c r="J29" s="311" t="str">
        <f t="shared" si="0"/>
        <v>Included</v>
      </c>
      <c r="K29" s="310">
        <f t="shared" si="1"/>
        <v>0</v>
      </c>
      <c r="M29" s="267"/>
    </row>
    <row r="30" spans="1:13" s="280" customFormat="1" x14ac:dyDescent="0.3">
      <c r="A30" s="306">
        <v>12</v>
      </c>
      <c r="B30" s="306">
        <v>7000014789</v>
      </c>
      <c r="C30" s="306">
        <v>10</v>
      </c>
      <c r="D30" s="307" t="s">
        <v>35</v>
      </c>
      <c r="E30" s="306">
        <v>1000028010</v>
      </c>
      <c r="F30" s="307" t="s">
        <v>45</v>
      </c>
      <c r="G30" s="306" t="s">
        <v>37</v>
      </c>
      <c r="H30" s="306">
        <v>1</v>
      </c>
      <c r="I30" s="308"/>
      <c r="J30" s="311" t="str">
        <f t="shared" si="0"/>
        <v>Included</v>
      </c>
      <c r="K30" s="310">
        <f t="shared" si="1"/>
        <v>0</v>
      </c>
      <c r="M30" s="267"/>
    </row>
    <row r="31" spans="1:13" s="280" customFormat="1" x14ac:dyDescent="0.3">
      <c r="A31" s="306">
        <v>13</v>
      </c>
      <c r="B31" s="306">
        <v>7000014790</v>
      </c>
      <c r="C31" s="306">
        <v>10</v>
      </c>
      <c r="D31" s="307" t="s">
        <v>35</v>
      </c>
      <c r="E31" s="306">
        <v>1000022679</v>
      </c>
      <c r="F31" s="307" t="s">
        <v>46</v>
      </c>
      <c r="G31" s="306" t="s">
        <v>37</v>
      </c>
      <c r="H31" s="306">
        <v>1</v>
      </c>
      <c r="I31" s="308"/>
      <c r="J31" s="311" t="str">
        <f t="shared" si="0"/>
        <v>Included</v>
      </c>
      <c r="K31" s="310">
        <f t="shared" si="1"/>
        <v>0</v>
      </c>
      <c r="M31" s="267"/>
    </row>
    <row r="32" spans="1:13" s="280" customFormat="1" x14ac:dyDescent="0.3">
      <c r="A32" s="306">
        <v>14</v>
      </c>
      <c r="B32" s="306">
        <v>7000014791</v>
      </c>
      <c r="C32" s="306">
        <v>10</v>
      </c>
      <c r="D32" s="307" t="s">
        <v>35</v>
      </c>
      <c r="E32" s="306">
        <v>1000006784</v>
      </c>
      <c r="F32" s="307" t="s">
        <v>47</v>
      </c>
      <c r="G32" s="306" t="s">
        <v>37</v>
      </c>
      <c r="H32" s="306">
        <v>1</v>
      </c>
      <c r="I32" s="308"/>
      <c r="J32" s="311" t="str">
        <f t="shared" si="0"/>
        <v>Included</v>
      </c>
      <c r="K32" s="310">
        <f t="shared" si="1"/>
        <v>0</v>
      </c>
      <c r="M32" s="267"/>
    </row>
    <row r="33" spans="1:13" s="280" customFormat="1" ht="33" x14ac:dyDescent="0.3">
      <c r="A33" s="306">
        <v>15</v>
      </c>
      <c r="B33" s="306">
        <v>7000014792</v>
      </c>
      <c r="C33" s="306">
        <v>10</v>
      </c>
      <c r="D33" s="307" t="s">
        <v>35</v>
      </c>
      <c r="E33" s="306">
        <v>1000050057</v>
      </c>
      <c r="F33" s="307" t="s">
        <v>48</v>
      </c>
      <c r="G33" s="306" t="s">
        <v>37</v>
      </c>
      <c r="H33" s="306">
        <v>1</v>
      </c>
      <c r="I33" s="308"/>
      <c r="J33" s="311" t="str">
        <f t="shared" si="0"/>
        <v>Included</v>
      </c>
      <c r="K33" s="310">
        <f t="shared" si="1"/>
        <v>0</v>
      </c>
      <c r="M33" s="267"/>
    </row>
    <row r="34" spans="1:13" s="280" customFormat="1" ht="33" x14ac:dyDescent="0.3">
      <c r="A34" s="306">
        <v>16</v>
      </c>
      <c r="B34" s="306">
        <v>7000014793</v>
      </c>
      <c r="C34" s="306">
        <v>10</v>
      </c>
      <c r="D34" s="307" t="s">
        <v>35</v>
      </c>
      <c r="E34" s="306">
        <v>1000050065</v>
      </c>
      <c r="F34" s="307" t="s">
        <v>49</v>
      </c>
      <c r="G34" s="306" t="s">
        <v>37</v>
      </c>
      <c r="H34" s="306">
        <v>1</v>
      </c>
      <c r="I34" s="308"/>
      <c r="J34" s="311" t="str">
        <f t="shared" si="0"/>
        <v>Included</v>
      </c>
      <c r="K34" s="310">
        <f t="shared" si="1"/>
        <v>0</v>
      </c>
      <c r="M34" s="267"/>
    </row>
    <row r="35" spans="1:13" s="280" customFormat="1" ht="49.5" x14ac:dyDescent="0.3">
      <c r="A35" s="306">
        <v>17</v>
      </c>
      <c r="B35" s="306">
        <v>7000014794</v>
      </c>
      <c r="C35" s="306">
        <v>10</v>
      </c>
      <c r="D35" s="307" t="s">
        <v>35</v>
      </c>
      <c r="E35" s="306">
        <v>1000050073</v>
      </c>
      <c r="F35" s="307" t="s">
        <v>50</v>
      </c>
      <c r="G35" s="306" t="s">
        <v>37</v>
      </c>
      <c r="H35" s="306">
        <v>1</v>
      </c>
      <c r="I35" s="308"/>
      <c r="J35" s="311" t="str">
        <f t="shared" si="0"/>
        <v>Included</v>
      </c>
      <c r="K35" s="310">
        <f t="shared" si="1"/>
        <v>0</v>
      </c>
      <c r="M35" s="267"/>
    </row>
    <row r="36" spans="1:13" s="280" customFormat="1" x14ac:dyDescent="0.3">
      <c r="A36" s="306">
        <v>18</v>
      </c>
      <c r="B36" s="306">
        <v>7000014795</v>
      </c>
      <c r="C36" s="306">
        <v>10</v>
      </c>
      <c r="D36" s="307" t="s">
        <v>35</v>
      </c>
      <c r="E36" s="306">
        <v>1000050058</v>
      </c>
      <c r="F36" s="307" t="s">
        <v>51</v>
      </c>
      <c r="G36" s="306" t="s">
        <v>37</v>
      </c>
      <c r="H36" s="306">
        <v>1</v>
      </c>
      <c r="I36" s="308"/>
      <c r="J36" s="311" t="str">
        <f t="shared" si="0"/>
        <v>Included</v>
      </c>
      <c r="K36" s="310">
        <f t="shared" si="1"/>
        <v>0</v>
      </c>
      <c r="M36" s="267"/>
    </row>
    <row r="37" spans="1:13" s="280" customFormat="1" ht="66" x14ac:dyDescent="0.3">
      <c r="A37" s="306">
        <v>19</v>
      </c>
      <c r="B37" s="306">
        <v>7000014796</v>
      </c>
      <c r="C37" s="306">
        <v>10</v>
      </c>
      <c r="D37" s="307" t="s">
        <v>35</v>
      </c>
      <c r="E37" s="306">
        <v>1000053102</v>
      </c>
      <c r="F37" s="307" t="s">
        <v>52</v>
      </c>
      <c r="G37" s="306" t="s">
        <v>37</v>
      </c>
      <c r="H37" s="306">
        <v>1</v>
      </c>
      <c r="I37" s="308"/>
      <c r="J37" s="311" t="str">
        <f t="shared" si="0"/>
        <v>Included</v>
      </c>
      <c r="K37" s="310">
        <f t="shared" si="1"/>
        <v>0</v>
      </c>
      <c r="M37" s="267"/>
    </row>
    <row r="38" spans="1:13" s="280" customFormat="1" x14ac:dyDescent="0.3">
      <c r="A38" s="306">
        <v>20</v>
      </c>
      <c r="B38" s="306">
        <v>7000014797</v>
      </c>
      <c r="C38" s="306">
        <v>10</v>
      </c>
      <c r="D38" s="307" t="s">
        <v>35</v>
      </c>
      <c r="E38" s="306">
        <v>1000019871</v>
      </c>
      <c r="F38" s="307" t="s">
        <v>53</v>
      </c>
      <c r="G38" s="306" t="s">
        <v>37</v>
      </c>
      <c r="H38" s="306">
        <v>1</v>
      </c>
      <c r="I38" s="308"/>
      <c r="J38" s="311" t="str">
        <f t="shared" si="0"/>
        <v>Included</v>
      </c>
      <c r="K38" s="310">
        <f t="shared" si="1"/>
        <v>0</v>
      </c>
      <c r="M38" s="267"/>
    </row>
    <row r="39" spans="1:13" s="280" customFormat="1" ht="33" x14ac:dyDescent="0.3">
      <c r="A39" s="306">
        <v>21</v>
      </c>
      <c r="B39" s="306">
        <v>7000014798</v>
      </c>
      <c r="C39" s="306">
        <v>10</v>
      </c>
      <c r="D39" s="307" t="s">
        <v>35</v>
      </c>
      <c r="E39" s="306">
        <v>1000053093</v>
      </c>
      <c r="F39" s="307" t="s">
        <v>54</v>
      </c>
      <c r="G39" s="306" t="s">
        <v>37</v>
      </c>
      <c r="H39" s="306">
        <v>1</v>
      </c>
      <c r="I39" s="308"/>
      <c r="J39" s="311" t="str">
        <f t="shared" si="0"/>
        <v>Included</v>
      </c>
      <c r="K39" s="310">
        <f t="shared" si="1"/>
        <v>0</v>
      </c>
      <c r="M39" s="267"/>
    </row>
    <row r="40" spans="1:13" s="280" customFormat="1" ht="33" x14ac:dyDescent="0.3">
      <c r="A40" s="306">
        <v>22</v>
      </c>
      <c r="B40" s="306">
        <v>7000014761</v>
      </c>
      <c r="C40" s="306">
        <v>10</v>
      </c>
      <c r="D40" s="307" t="s">
        <v>55</v>
      </c>
      <c r="E40" s="306">
        <v>1000050069</v>
      </c>
      <c r="F40" s="307" t="s">
        <v>56</v>
      </c>
      <c r="G40" s="306" t="s">
        <v>57</v>
      </c>
      <c r="H40" s="306">
        <v>2</v>
      </c>
      <c r="I40" s="308"/>
      <c r="J40" s="311" t="str">
        <f t="shared" si="0"/>
        <v>Included</v>
      </c>
      <c r="K40" s="310">
        <f t="shared" si="1"/>
        <v>0</v>
      </c>
      <c r="M40" s="267"/>
    </row>
    <row r="41" spans="1:13" s="280" customFormat="1" ht="49.5" x14ac:dyDescent="0.3">
      <c r="A41" s="306">
        <v>23</v>
      </c>
      <c r="B41" s="306">
        <v>7000014762</v>
      </c>
      <c r="C41" s="306">
        <v>10</v>
      </c>
      <c r="D41" s="307" t="s">
        <v>55</v>
      </c>
      <c r="E41" s="306">
        <v>1000050066</v>
      </c>
      <c r="F41" s="307" t="s">
        <v>58</v>
      </c>
      <c r="G41" s="306" t="s">
        <v>57</v>
      </c>
      <c r="H41" s="306">
        <v>2</v>
      </c>
      <c r="I41" s="308"/>
      <c r="J41" s="311" t="str">
        <f t="shared" si="0"/>
        <v>Included</v>
      </c>
      <c r="K41" s="310">
        <f t="shared" si="1"/>
        <v>0</v>
      </c>
      <c r="M41" s="267"/>
    </row>
    <row r="42" spans="1:13" s="280" customFormat="1" x14ac:dyDescent="0.3">
      <c r="A42" s="306">
        <v>24</v>
      </c>
      <c r="B42" s="306">
        <v>7000014763</v>
      </c>
      <c r="C42" s="306">
        <v>10</v>
      </c>
      <c r="D42" s="307" t="s">
        <v>55</v>
      </c>
      <c r="E42" s="306">
        <v>1000050068</v>
      </c>
      <c r="F42" s="307" t="s">
        <v>59</v>
      </c>
      <c r="G42" s="306" t="s">
        <v>57</v>
      </c>
      <c r="H42" s="306">
        <v>2</v>
      </c>
      <c r="I42" s="308"/>
      <c r="J42" s="311" t="str">
        <f t="shared" si="0"/>
        <v>Included</v>
      </c>
      <c r="K42" s="310">
        <f t="shared" si="1"/>
        <v>0</v>
      </c>
      <c r="M42" s="267"/>
    </row>
    <row r="43" spans="1:13" s="280" customFormat="1" x14ac:dyDescent="0.3">
      <c r="A43" s="306">
        <v>25</v>
      </c>
      <c r="B43" s="306">
        <v>7000014764</v>
      </c>
      <c r="C43" s="306">
        <v>10</v>
      </c>
      <c r="D43" s="307" t="s">
        <v>55</v>
      </c>
      <c r="E43" s="306">
        <v>1000050070</v>
      </c>
      <c r="F43" s="307" t="s">
        <v>60</v>
      </c>
      <c r="G43" s="306" t="s">
        <v>57</v>
      </c>
      <c r="H43" s="306">
        <v>2</v>
      </c>
      <c r="I43" s="308"/>
      <c r="J43" s="311" t="str">
        <f t="shared" si="0"/>
        <v>Included</v>
      </c>
      <c r="K43" s="310">
        <f t="shared" si="1"/>
        <v>0</v>
      </c>
      <c r="M43" s="267"/>
    </row>
    <row r="44" spans="1:13" s="280" customFormat="1" x14ac:dyDescent="0.3">
      <c r="A44" s="306">
        <v>26</v>
      </c>
      <c r="B44" s="306">
        <v>7000014765</v>
      </c>
      <c r="C44" s="306">
        <v>10</v>
      </c>
      <c r="D44" s="307" t="s">
        <v>55</v>
      </c>
      <c r="E44" s="306">
        <v>1000050072</v>
      </c>
      <c r="F44" s="307" t="s">
        <v>61</v>
      </c>
      <c r="G44" s="306" t="s">
        <v>57</v>
      </c>
      <c r="H44" s="306">
        <v>2</v>
      </c>
      <c r="I44" s="308"/>
      <c r="J44" s="311" t="str">
        <f t="shared" si="0"/>
        <v>Included</v>
      </c>
      <c r="K44" s="310">
        <f t="shared" si="1"/>
        <v>0</v>
      </c>
      <c r="M44" s="267"/>
    </row>
    <row r="45" spans="1:13" s="280" customFormat="1" x14ac:dyDescent="0.3">
      <c r="A45" s="306">
        <v>27</v>
      </c>
      <c r="B45" s="306">
        <v>7000014766</v>
      </c>
      <c r="C45" s="306">
        <v>10</v>
      </c>
      <c r="D45" s="307" t="s">
        <v>55</v>
      </c>
      <c r="E45" s="306">
        <v>1000050071</v>
      </c>
      <c r="F45" s="307" t="s">
        <v>62</v>
      </c>
      <c r="G45" s="306" t="s">
        <v>57</v>
      </c>
      <c r="H45" s="306">
        <v>2</v>
      </c>
      <c r="I45" s="308"/>
      <c r="J45" s="311" t="str">
        <f t="shared" si="0"/>
        <v>Included</v>
      </c>
      <c r="K45" s="310">
        <f t="shared" si="1"/>
        <v>0</v>
      </c>
      <c r="M45" s="267"/>
    </row>
    <row r="46" spans="1:13" s="280" customFormat="1" ht="33" x14ac:dyDescent="0.3">
      <c r="A46" s="306">
        <v>28</v>
      </c>
      <c r="B46" s="306">
        <v>7000014767</v>
      </c>
      <c r="C46" s="306">
        <v>10</v>
      </c>
      <c r="D46" s="307" t="s">
        <v>55</v>
      </c>
      <c r="E46" s="306">
        <v>1000022680</v>
      </c>
      <c r="F46" s="307" t="s">
        <v>63</v>
      </c>
      <c r="G46" s="306" t="s">
        <v>57</v>
      </c>
      <c r="H46" s="306">
        <v>2</v>
      </c>
      <c r="I46" s="308"/>
      <c r="J46" s="311" t="str">
        <f t="shared" si="0"/>
        <v>Included</v>
      </c>
      <c r="K46" s="310">
        <f t="shared" si="1"/>
        <v>0</v>
      </c>
      <c r="M46" s="267"/>
    </row>
    <row r="47" spans="1:13" s="280" customFormat="1" x14ac:dyDescent="0.3">
      <c r="A47" s="306">
        <v>29</v>
      </c>
      <c r="B47" s="306">
        <v>7000014768</v>
      </c>
      <c r="C47" s="306">
        <v>10</v>
      </c>
      <c r="D47" s="307" t="s">
        <v>55</v>
      </c>
      <c r="E47" s="306">
        <v>1000028005</v>
      </c>
      <c r="F47" s="307" t="s">
        <v>64</v>
      </c>
      <c r="G47" s="306" t="s">
        <v>57</v>
      </c>
      <c r="H47" s="306">
        <v>2</v>
      </c>
      <c r="I47" s="308"/>
      <c r="J47" s="311" t="str">
        <f t="shared" si="0"/>
        <v>Included</v>
      </c>
      <c r="K47" s="310">
        <f t="shared" si="1"/>
        <v>0</v>
      </c>
      <c r="M47" s="267"/>
    </row>
    <row r="48" spans="1:13" s="280" customFormat="1" x14ac:dyDescent="0.3">
      <c r="A48" s="306">
        <v>30</v>
      </c>
      <c r="B48" s="306">
        <v>7000014769</v>
      </c>
      <c r="C48" s="306">
        <v>10</v>
      </c>
      <c r="D48" s="307" t="s">
        <v>55</v>
      </c>
      <c r="E48" s="306">
        <v>1000010548</v>
      </c>
      <c r="F48" s="307" t="s">
        <v>65</v>
      </c>
      <c r="G48" s="306" t="s">
        <v>57</v>
      </c>
      <c r="H48" s="306">
        <v>2</v>
      </c>
      <c r="I48" s="308"/>
      <c r="J48" s="311" t="str">
        <f t="shared" si="0"/>
        <v>Included</v>
      </c>
      <c r="K48" s="310">
        <f t="shared" si="1"/>
        <v>0</v>
      </c>
      <c r="M48" s="267"/>
    </row>
    <row r="49" spans="1:13" s="280" customFormat="1" x14ac:dyDescent="0.3">
      <c r="A49" s="306">
        <v>31</v>
      </c>
      <c r="B49" s="306">
        <v>7000014770</v>
      </c>
      <c r="C49" s="306">
        <v>10</v>
      </c>
      <c r="D49" s="307" t="s">
        <v>55</v>
      </c>
      <c r="E49" s="306">
        <v>1000049898</v>
      </c>
      <c r="F49" s="307" t="s">
        <v>66</v>
      </c>
      <c r="G49" s="306" t="s">
        <v>57</v>
      </c>
      <c r="H49" s="306">
        <v>2</v>
      </c>
      <c r="I49" s="308"/>
      <c r="J49" s="311" t="str">
        <f t="shared" si="0"/>
        <v>Included</v>
      </c>
      <c r="K49" s="310">
        <f t="shared" si="1"/>
        <v>0</v>
      </c>
      <c r="M49" s="267"/>
    </row>
    <row r="50" spans="1:13" s="280" customFormat="1" x14ac:dyDescent="0.3">
      <c r="A50" s="306">
        <v>32</v>
      </c>
      <c r="B50" s="306">
        <v>7000014771</v>
      </c>
      <c r="C50" s="306">
        <v>10</v>
      </c>
      <c r="D50" s="307" t="s">
        <v>55</v>
      </c>
      <c r="E50" s="306">
        <v>1000050056</v>
      </c>
      <c r="F50" s="307" t="s">
        <v>67</v>
      </c>
      <c r="G50" s="306" t="s">
        <v>57</v>
      </c>
      <c r="H50" s="306">
        <v>2</v>
      </c>
      <c r="I50" s="308"/>
      <c r="J50" s="311" t="str">
        <f t="shared" si="0"/>
        <v>Included</v>
      </c>
      <c r="K50" s="310">
        <f t="shared" si="1"/>
        <v>0</v>
      </c>
      <c r="M50" s="267"/>
    </row>
    <row r="51" spans="1:13" s="280" customFormat="1" ht="33" x14ac:dyDescent="0.3">
      <c r="A51" s="306">
        <v>33</v>
      </c>
      <c r="B51" s="306">
        <v>7000014772</v>
      </c>
      <c r="C51" s="306">
        <v>10</v>
      </c>
      <c r="D51" s="307" t="s">
        <v>55</v>
      </c>
      <c r="E51" s="306">
        <v>1000018754</v>
      </c>
      <c r="F51" s="307" t="s">
        <v>68</v>
      </c>
      <c r="G51" s="306" t="s">
        <v>57</v>
      </c>
      <c r="H51" s="306">
        <v>2</v>
      </c>
      <c r="I51" s="308"/>
      <c r="J51" s="311" t="str">
        <f t="shared" si="0"/>
        <v>Included</v>
      </c>
      <c r="K51" s="310">
        <f t="shared" si="1"/>
        <v>0</v>
      </c>
      <c r="M51" s="267"/>
    </row>
    <row r="52" spans="1:13" s="280" customFormat="1" x14ac:dyDescent="0.3">
      <c r="A52" s="306">
        <v>34</v>
      </c>
      <c r="B52" s="306">
        <v>7000014773</v>
      </c>
      <c r="C52" s="306">
        <v>10</v>
      </c>
      <c r="D52" s="307" t="s">
        <v>55</v>
      </c>
      <c r="E52" s="306">
        <v>1000010546</v>
      </c>
      <c r="F52" s="307" t="s">
        <v>69</v>
      </c>
      <c r="G52" s="306" t="s">
        <v>57</v>
      </c>
      <c r="H52" s="306">
        <v>2</v>
      </c>
      <c r="I52" s="308"/>
      <c r="J52" s="311" t="str">
        <f t="shared" si="0"/>
        <v>Included</v>
      </c>
      <c r="K52" s="310">
        <f t="shared" si="1"/>
        <v>0</v>
      </c>
      <c r="M52" s="267"/>
    </row>
    <row r="53" spans="1:13" s="280" customFormat="1" x14ac:dyDescent="0.3">
      <c r="A53" s="306">
        <v>35</v>
      </c>
      <c r="B53" s="306">
        <v>7000014774</v>
      </c>
      <c r="C53" s="306">
        <v>10</v>
      </c>
      <c r="D53" s="307" t="s">
        <v>55</v>
      </c>
      <c r="E53" s="306">
        <v>1000053075</v>
      </c>
      <c r="F53" s="307" t="s">
        <v>70</v>
      </c>
      <c r="G53" s="306" t="s">
        <v>57</v>
      </c>
      <c r="H53" s="306">
        <v>1</v>
      </c>
      <c r="I53" s="308"/>
      <c r="J53" s="311" t="str">
        <f t="shared" si="0"/>
        <v>Included</v>
      </c>
      <c r="K53" s="310">
        <f t="shared" si="1"/>
        <v>0</v>
      </c>
      <c r="M53" s="267"/>
    </row>
    <row r="54" spans="1:13" s="280" customFormat="1" x14ac:dyDescent="0.3">
      <c r="A54" s="306">
        <v>36</v>
      </c>
      <c r="B54" s="306">
        <v>7000014775</v>
      </c>
      <c r="C54" s="306">
        <v>10</v>
      </c>
      <c r="D54" s="307" t="s">
        <v>55</v>
      </c>
      <c r="E54" s="306">
        <v>1000050060</v>
      </c>
      <c r="F54" s="307" t="s">
        <v>71</v>
      </c>
      <c r="G54" s="306" t="s">
        <v>37</v>
      </c>
      <c r="H54" s="306">
        <v>1</v>
      </c>
      <c r="I54" s="308"/>
      <c r="J54" s="311" t="str">
        <f t="shared" si="0"/>
        <v>Included</v>
      </c>
      <c r="K54" s="310">
        <f t="shared" si="1"/>
        <v>0</v>
      </c>
      <c r="M54" s="267"/>
    </row>
    <row r="55" spans="1:13" s="280" customFormat="1" ht="66" x14ac:dyDescent="0.3">
      <c r="A55" s="306">
        <v>37</v>
      </c>
      <c r="B55" s="306">
        <v>7000014776</v>
      </c>
      <c r="C55" s="306">
        <v>10</v>
      </c>
      <c r="D55" s="307" t="s">
        <v>55</v>
      </c>
      <c r="E55" s="306">
        <v>1000050062</v>
      </c>
      <c r="F55" s="307" t="s">
        <v>72</v>
      </c>
      <c r="G55" s="306" t="s">
        <v>37</v>
      </c>
      <c r="H55" s="306">
        <v>1</v>
      </c>
      <c r="I55" s="308"/>
      <c r="J55" s="311" t="str">
        <f t="shared" si="0"/>
        <v>Included</v>
      </c>
      <c r="K55" s="310">
        <f t="shared" si="1"/>
        <v>0</v>
      </c>
      <c r="M55" s="267"/>
    </row>
    <row r="56" spans="1:13" s="280" customFormat="1" ht="33" x14ac:dyDescent="0.3">
      <c r="A56" s="306">
        <v>38</v>
      </c>
      <c r="B56" s="306">
        <v>7000014777</v>
      </c>
      <c r="C56" s="306">
        <v>10</v>
      </c>
      <c r="D56" s="307" t="s">
        <v>55</v>
      </c>
      <c r="E56" s="306">
        <v>1000049896</v>
      </c>
      <c r="F56" s="307" t="s">
        <v>73</v>
      </c>
      <c r="G56" s="306" t="s">
        <v>37</v>
      </c>
      <c r="H56" s="306">
        <v>1</v>
      </c>
      <c r="I56" s="308"/>
      <c r="J56" s="311" t="str">
        <f t="shared" si="0"/>
        <v>Included</v>
      </c>
      <c r="K56" s="310">
        <f t="shared" si="1"/>
        <v>0</v>
      </c>
      <c r="M56" s="267"/>
    </row>
    <row r="57" spans="1:13" s="280" customFormat="1" ht="33" x14ac:dyDescent="0.3">
      <c r="A57" s="306">
        <v>39</v>
      </c>
      <c r="B57" s="306">
        <v>7000014799</v>
      </c>
      <c r="C57" s="306">
        <v>10</v>
      </c>
      <c r="D57" s="307" t="s">
        <v>74</v>
      </c>
      <c r="E57" s="306">
        <v>1000026452</v>
      </c>
      <c r="F57" s="307" t="s">
        <v>75</v>
      </c>
      <c r="G57" s="306" t="s">
        <v>57</v>
      </c>
      <c r="H57" s="306">
        <v>2</v>
      </c>
      <c r="I57" s="308"/>
      <c r="J57" s="311" t="str">
        <f t="shared" si="0"/>
        <v>Included</v>
      </c>
      <c r="K57" s="310">
        <f t="shared" si="1"/>
        <v>0</v>
      </c>
      <c r="M57" s="267"/>
    </row>
    <row r="58" spans="1:13" s="280" customFormat="1" x14ac:dyDescent="0.3">
      <c r="A58" s="306">
        <v>40</v>
      </c>
      <c r="B58" s="306">
        <v>7000014800</v>
      </c>
      <c r="C58" s="306">
        <v>10</v>
      </c>
      <c r="D58" s="307" t="s">
        <v>74</v>
      </c>
      <c r="E58" s="306">
        <v>1000031361</v>
      </c>
      <c r="F58" s="307" t="s">
        <v>76</v>
      </c>
      <c r="G58" s="306" t="s">
        <v>57</v>
      </c>
      <c r="H58" s="306">
        <v>1</v>
      </c>
      <c r="I58" s="308"/>
      <c r="J58" s="311" t="str">
        <f t="shared" si="0"/>
        <v>Included</v>
      </c>
      <c r="K58" s="310">
        <f t="shared" si="1"/>
        <v>0</v>
      </c>
      <c r="M58" s="267"/>
    </row>
    <row r="59" spans="1:13" s="280" customFormat="1" x14ac:dyDescent="0.3">
      <c r="A59" s="306">
        <v>41</v>
      </c>
      <c r="B59" s="306">
        <v>7000014801</v>
      </c>
      <c r="C59" s="306">
        <v>10</v>
      </c>
      <c r="D59" s="307" t="s">
        <v>74</v>
      </c>
      <c r="E59" s="306">
        <v>1000053101</v>
      </c>
      <c r="F59" s="307" t="s">
        <v>77</v>
      </c>
      <c r="G59" s="306" t="s">
        <v>57</v>
      </c>
      <c r="H59" s="306">
        <v>1</v>
      </c>
      <c r="I59" s="308"/>
      <c r="J59" s="311" t="str">
        <f t="shared" si="0"/>
        <v>Included</v>
      </c>
      <c r="K59" s="310">
        <f t="shared" si="1"/>
        <v>0</v>
      </c>
      <c r="M59" s="267"/>
    </row>
    <row r="60" spans="1:13" s="280" customFormat="1" ht="33" x14ac:dyDescent="0.3">
      <c r="A60" s="306">
        <v>42</v>
      </c>
      <c r="B60" s="306">
        <v>7000014802</v>
      </c>
      <c r="C60" s="306">
        <v>10</v>
      </c>
      <c r="D60" s="307" t="s">
        <v>78</v>
      </c>
      <c r="E60" s="306">
        <v>1000053106</v>
      </c>
      <c r="F60" s="307" t="s">
        <v>79</v>
      </c>
      <c r="G60" s="306" t="s">
        <v>57</v>
      </c>
      <c r="H60" s="306">
        <v>6</v>
      </c>
      <c r="I60" s="308"/>
      <c r="J60" s="311" t="str">
        <f t="shared" si="0"/>
        <v>Included</v>
      </c>
      <c r="K60" s="310">
        <f t="shared" si="1"/>
        <v>0</v>
      </c>
      <c r="M60" s="267"/>
    </row>
    <row r="61" spans="1:13" s="280" customFormat="1" ht="33" x14ac:dyDescent="0.3">
      <c r="A61" s="306">
        <v>43</v>
      </c>
      <c r="B61" s="306">
        <v>7000014803</v>
      </c>
      <c r="C61" s="306">
        <v>10</v>
      </c>
      <c r="D61" s="307" t="s">
        <v>78</v>
      </c>
      <c r="E61" s="306">
        <v>1000053107</v>
      </c>
      <c r="F61" s="307" t="s">
        <v>80</v>
      </c>
      <c r="G61" s="306" t="s">
        <v>57</v>
      </c>
      <c r="H61" s="306">
        <v>4</v>
      </c>
      <c r="I61" s="308"/>
      <c r="J61" s="311" t="str">
        <f t="shared" si="0"/>
        <v>Included</v>
      </c>
      <c r="K61" s="310">
        <f t="shared" si="1"/>
        <v>0</v>
      </c>
      <c r="M61" s="267"/>
    </row>
    <row r="62" spans="1:13" s="280" customFormat="1" ht="33" x14ac:dyDescent="0.3">
      <c r="A62" s="306">
        <v>44</v>
      </c>
      <c r="B62" s="306">
        <v>7000014804</v>
      </c>
      <c r="C62" s="306">
        <v>10</v>
      </c>
      <c r="D62" s="307" t="s">
        <v>81</v>
      </c>
      <c r="E62" s="306">
        <v>1000053096</v>
      </c>
      <c r="F62" s="307" t="s">
        <v>82</v>
      </c>
      <c r="G62" s="306" t="s">
        <v>57</v>
      </c>
      <c r="H62" s="306">
        <v>4</v>
      </c>
      <c r="I62" s="308"/>
      <c r="J62" s="311" t="str">
        <f t="shared" si="0"/>
        <v>Included</v>
      </c>
      <c r="K62" s="310">
        <f t="shared" si="1"/>
        <v>0</v>
      </c>
      <c r="M62" s="267"/>
    </row>
    <row r="63" spans="1:13" s="280" customFormat="1" ht="33" x14ac:dyDescent="0.3">
      <c r="A63" s="306">
        <v>45</v>
      </c>
      <c r="B63" s="306">
        <v>7000014805</v>
      </c>
      <c r="C63" s="306">
        <v>10</v>
      </c>
      <c r="D63" s="307" t="s">
        <v>81</v>
      </c>
      <c r="E63" s="306">
        <v>1000053095</v>
      </c>
      <c r="F63" s="307" t="s">
        <v>83</v>
      </c>
      <c r="G63" s="306" t="s">
        <v>57</v>
      </c>
      <c r="H63" s="306">
        <v>2</v>
      </c>
      <c r="I63" s="308"/>
      <c r="J63" s="311" t="str">
        <f t="shared" si="0"/>
        <v>Included</v>
      </c>
      <c r="K63" s="310">
        <f t="shared" si="1"/>
        <v>0</v>
      </c>
      <c r="M63" s="267"/>
    </row>
    <row r="64" spans="1:13" s="280" customFormat="1" ht="33" x14ac:dyDescent="0.3">
      <c r="A64" s="306">
        <v>46</v>
      </c>
      <c r="B64" s="306">
        <v>7000014806</v>
      </c>
      <c r="C64" s="306">
        <v>10</v>
      </c>
      <c r="D64" s="307" t="s">
        <v>84</v>
      </c>
      <c r="E64" s="306">
        <v>1000053099</v>
      </c>
      <c r="F64" s="307" t="s">
        <v>85</v>
      </c>
      <c r="G64" s="306" t="s">
        <v>57</v>
      </c>
      <c r="H64" s="306">
        <v>2</v>
      </c>
      <c r="I64" s="308"/>
      <c r="J64" s="311" t="str">
        <f t="shared" si="0"/>
        <v>Included</v>
      </c>
      <c r="K64" s="310">
        <f t="shared" si="1"/>
        <v>0</v>
      </c>
      <c r="M64" s="267"/>
    </row>
    <row r="65" spans="1:13" s="280" customFormat="1" ht="33" x14ac:dyDescent="0.3">
      <c r="A65" s="306">
        <v>47</v>
      </c>
      <c r="B65" s="306">
        <v>7000014807</v>
      </c>
      <c r="C65" s="306">
        <v>10</v>
      </c>
      <c r="D65" s="307" t="s">
        <v>84</v>
      </c>
      <c r="E65" s="306">
        <v>1000053097</v>
      </c>
      <c r="F65" s="307" t="s">
        <v>86</v>
      </c>
      <c r="G65" s="306" t="s">
        <v>57</v>
      </c>
      <c r="H65" s="306">
        <v>2</v>
      </c>
      <c r="I65" s="308"/>
      <c r="J65" s="311" t="str">
        <f t="shared" si="0"/>
        <v>Included</v>
      </c>
      <c r="K65" s="310">
        <f t="shared" si="1"/>
        <v>0</v>
      </c>
      <c r="M65" s="267"/>
    </row>
    <row r="66" spans="1:13" s="280" customFormat="1" ht="33" x14ac:dyDescent="0.3">
      <c r="A66" s="306">
        <v>48</v>
      </c>
      <c r="B66" s="306">
        <v>7000014808</v>
      </c>
      <c r="C66" s="306">
        <v>10</v>
      </c>
      <c r="D66" s="307" t="s">
        <v>84</v>
      </c>
      <c r="E66" s="306">
        <v>1000053100</v>
      </c>
      <c r="F66" s="307" t="s">
        <v>87</v>
      </c>
      <c r="G66" s="306" t="s">
        <v>57</v>
      </c>
      <c r="H66" s="306">
        <v>4</v>
      </c>
      <c r="I66" s="308"/>
      <c r="J66" s="311" t="str">
        <f t="shared" si="0"/>
        <v>Included</v>
      </c>
      <c r="K66" s="310">
        <f t="shared" si="1"/>
        <v>0</v>
      </c>
      <c r="M66" s="267"/>
    </row>
    <row r="67" spans="1:13" s="280" customFormat="1" ht="33" x14ac:dyDescent="0.3">
      <c r="A67" s="306">
        <v>49</v>
      </c>
      <c r="B67" s="306">
        <v>7000014809</v>
      </c>
      <c r="C67" s="306">
        <v>10</v>
      </c>
      <c r="D67" s="307" t="s">
        <v>84</v>
      </c>
      <c r="E67" s="306">
        <v>1000053098</v>
      </c>
      <c r="F67" s="307" t="s">
        <v>88</v>
      </c>
      <c r="G67" s="306" t="s">
        <v>57</v>
      </c>
      <c r="H67" s="306">
        <v>4</v>
      </c>
      <c r="I67" s="308"/>
      <c r="J67" s="311" t="str">
        <f t="shared" si="0"/>
        <v>Included</v>
      </c>
      <c r="K67" s="310">
        <f t="shared" si="1"/>
        <v>0</v>
      </c>
      <c r="M67" s="267"/>
    </row>
    <row r="68" spans="1:13" s="280" customFormat="1" x14ac:dyDescent="0.3">
      <c r="A68" s="306">
        <v>50</v>
      </c>
      <c r="B68" s="306">
        <v>7000014810</v>
      </c>
      <c r="C68" s="306">
        <v>10</v>
      </c>
      <c r="D68" s="307" t="s">
        <v>89</v>
      </c>
      <c r="E68" s="306">
        <v>1000009297</v>
      </c>
      <c r="F68" s="307" t="s">
        <v>90</v>
      </c>
      <c r="G68" s="306" t="s">
        <v>57</v>
      </c>
      <c r="H68" s="306">
        <v>1</v>
      </c>
      <c r="I68" s="308"/>
      <c r="J68" s="311" t="str">
        <f t="shared" si="0"/>
        <v>Included</v>
      </c>
      <c r="K68" s="310">
        <f t="shared" si="1"/>
        <v>0</v>
      </c>
      <c r="M68" s="267"/>
    </row>
    <row r="69" spans="1:13" s="280" customFormat="1" x14ac:dyDescent="0.3">
      <c r="A69" s="306">
        <v>51</v>
      </c>
      <c r="B69" s="306">
        <v>7000014811</v>
      </c>
      <c r="C69" s="306">
        <v>10</v>
      </c>
      <c r="D69" s="307" t="s">
        <v>91</v>
      </c>
      <c r="E69" s="306">
        <v>1000053105</v>
      </c>
      <c r="F69" s="307" t="s">
        <v>92</v>
      </c>
      <c r="G69" s="306" t="s">
        <v>57</v>
      </c>
      <c r="H69" s="306">
        <v>1</v>
      </c>
      <c r="I69" s="308"/>
      <c r="J69" s="309" t="str">
        <f>IF(I69=0, "Included",IF(ISERROR(H69*I69), I69, H69*I69))</f>
        <v>Included</v>
      </c>
      <c r="K69" s="310">
        <f>+H69*I69</f>
        <v>0</v>
      </c>
      <c r="M69" s="267"/>
    </row>
    <row r="70" spans="1:13" s="280" customFormat="1" x14ac:dyDescent="0.3">
      <c r="A70" s="306">
        <v>52</v>
      </c>
      <c r="B70" s="306">
        <v>7000014812</v>
      </c>
      <c r="C70" s="306">
        <v>10</v>
      </c>
      <c r="D70" s="307" t="s">
        <v>91</v>
      </c>
      <c r="E70" s="306">
        <v>1000053104</v>
      </c>
      <c r="F70" s="307" t="s">
        <v>93</v>
      </c>
      <c r="G70" s="306" t="s">
        <v>57</v>
      </c>
      <c r="H70" s="306">
        <v>1</v>
      </c>
      <c r="I70" s="308"/>
      <c r="J70" s="311" t="str">
        <f>IF(I70=0, "Included",IF(ISERROR(H70*I70), I70, H70*I70))</f>
        <v>Included</v>
      </c>
      <c r="K70" s="310">
        <f>+H70*I70</f>
        <v>0</v>
      </c>
      <c r="M70" s="267"/>
    </row>
    <row r="71" spans="1:13" s="280" customFormat="1" x14ac:dyDescent="0.3">
      <c r="A71" s="306">
        <v>53</v>
      </c>
      <c r="B71" s="306">
        <v>7000014813</v>
      </c>
      <c r="C71" s="306">
        <v>10</v>
      </c>
      <c r="D71" s="307" t="s">
        <v>91</v>
      </c>
      <c r="E71" s="306">
        <v>1000028014</v>
      </c>
      <c r="F71" s="307" t="s">
        <v>94</v>
      </c>
      <c r="G71" s="306" t="s">
        <v>57</v>
      </c>
      <c r="H71" s="306">
        <v>1</v>
      </c>
      <c r="I71" s="308"/>
      <c r="J71" s="311" t="str">
        <f t="shared" ref="J71:J108" si="2">IF(I71=0, "Included",IF(ISERROR(H71*I71), I71, H71*I71))</f>
        <v>Included</v>
      </c>
      <c r="K71" s="310">
        <f t="shared" ref="K71:K108" si="3">+H71*I71</f>
        <v>0</v>
      </c>
      <c r="M71" s="267"/>
    </row>
    <row r="72" spans="1:13" s="280" customFormat="1" x14ac:dyDescent="0.3">
      <c r="A72" s="306">
        <v>54</v>
      </c>
      <c r="B72" s="306">
        <v>7000014814</v>
      </c>
      <c r="C72" s="306">
        <v>10</v>
      </c>
      <c r="D72" s="307" t="s">
        <v>91</v>
      </c>
      <c r="E72" s="306">
        <v>1000026380</v>
      </c>
      <c r="F72" s="307" t="s">
        <v>95</v>
      </c>
      <c r="G72" s="306" t="s">
        <v>37</v>
      </c>
      <c r="H72" s="306">
        <v>3</v>
      </c>
      <c r="I72" s="308"/>
      <c r="J72" s="311" t="str">
        <f t="shared" si="2"/>
        <v>Included</v>
      </c>
      <c r="K72" s="310">
        <f t="shared" si="3"/>
        <v>0</v>
      </c>
      <c r="M72" s="267"/>
    </row>
    <row r="73" spans="1:13" s="280" customFormat="1" ht="33" x14ac:dyDescent="0.3">
      <c r="A73" s="306">
        <v>55</v>
      </c>
      <c r="B73" s="306">
        <v>7000014815</v>
      </c>
      <c r="C73" s="306">
        <v>10</v>
      </c>
      <c r="D73" s="307" t="s">
        <v>96</v>
      </c>
      <c r="E73" s="306">
        <v>1000045655</v>
      </c>
      <c r="F73" s="307" t="s">
        <v>97</v>
      </c>
      <c r="G73" s="306" t="s">
        <v>98</v>
      </c>
      <c r="H73" s="306">
        <v>2</v>
      </c>
      <c r="I73" s="308"/>
      <c r="J73" s="311" t="str">
        <f t="shared" si="2"/>
        <v>Included</v>
      </c>
      <c r="K73" s="310">
        <f t="shared" si="3"/>
        <v>0</v>
      </c>
      <c r="M73" s="267"/>
    </row>
    <row r="74" spans="1:13" s="280" customFormat="1" ht="33" x14ac:dyDescent="0.3">
      <c r="A74" s="306">
        <v>56</v>
      </c>
      <c r="B74" s="306">
        <v>7000014816</v>
      </c>
      <c r="C74" s="306">
        <v>10</v>
      </c>
      <c r="D74" s="307" t="s">
        <v>96</v>
      </c>
      <c r="E74" s="306">
        <v>1000050075</v>
      </c>
      <c r="F74" s="307" t="s">
        <v>99</v>
      </c>
      <c r="G74" s="306" t="s">
        <v>37</v>
      </c>
      <c r="H74" s="306">
        <v>2</v>
      </c>
      <c r="I74" s="308"/>
      <c r="J74" s="311" t="str">
        <f t="shared" si="2"/>
        <v>Included</v>
      </c>
      <c r="K74" s="310">
        <f t="shared" si="3"/>
        <v>0</v>
      </c>
      <c r="M74" s="267"/>
    </row>
    <row r="75" spans="1:13" s="280" customFormat="1" ht="33" x14ac:dyDescent="0.3">
      <c r="A75" s="306">
        <v>57</v>
      </c>
      <c r="B75" s="306">
        <v>7000014817</v>
      </c>
      <c r="C75" s="306">
        <v>10</v>
      </c>
      <c r="D75" s="307" t="s">
        <v>96</v>
      </c>
      <c r="E75" s="306">
        <v>1000013907</v>
      </c>
      <c r="F75" s="307" t="s">
        <v>100</v>
      </c>
      <c r="G75" s="306" t="s">
        <v>57</v>
      </c>
      <c r="H75" s="306">
        <v>1</v>
      </c>
      <c r="I75" s="308"/>
      <c r="J75" s="311" t="str">
        <f t="shared" si="2"/>
        <v>Included</v>
      </c>
      <c r="K75" s="310">
        <f t="shared" si="3"/>
        <v>0</v>
      </c>
      <c r="M75" s="267"/>
    </row>
    <row r="76" spans="1:13" s="280" customFormat="1" ht="33" x14ac:dyDescent="0.3">
      <c r="A76" s="306">
        <v>58</v>
      </c>
      <c r="B76" s="306">
        <v>7000014818</v>
      </c>
      <c r="C76" s="306">
        <v>10</v>
      </c>
      <c r="D76" s="307" t="s">
        <v>96</v>
      </c>
      <c r="E76" s="306">
        <v>1000016854</v>
      </c>
      <c r="F76" s="307" t="s">
        <v>101</v>
      </c>
      <c r="G76" s="306" t="s">
        <v>57</v>
      </c>
      <c r="H76" s="306">
        <v>1</v>
      </c>
      <c r="I76" s="308"/>
      <c r="J76" s="311" t="str">
        <f t="shared" si="2"/>
        <v>Included</v>
      </c>
      <c r="K76" s="310">
        <f t="shared" si="3"/>
        <v>0</v>
      </c>
      <c r="M76" s="267"/>
    </row>
    <row r="77" spans="1:13" s="280" customFormat="1" ht="33" x14ac:dyDescent="0.3">
      <c r="A77" s="306">
        <v>59</v>
      </c>
      <c r="B77" s="306">
        <v>7000014819</v>
      </c>
      <c r="C77" s="306">
        <v>10</v>
      </c>
      <c r="D77" s="307" t="s">
        <v>96</v>
      </c>
      <c r="E77" s="306">
        <v>1000049897</v>
      </c>
      <c r="F77" s="307" t="s">
        <v>102</v>
      </c>
      <c r="G77" s="306" t="s">
        <v>37</v>
      </c>
      <c r="H77" s="306">
        <v>1</v>
      </c>
      <c r="I77" s="308"/>
      <c r="J77" s="311" t="str">
        <f t="shared" si="2"/>
        <v>Included</v>
      </c>
      <c r="K77" s="310">
        <f t="shared" si="3"/>
        <v>0</v>
      </c>
      <c r="M77" s="267"/>
    </row>
    <row r="78" spans="1:13" s="280" customFormat="1" ht="33" x14ac:dyDescent="0.3">
      <c r="A78" s="306">
        <v>60</v>
      </c>
      <c r="B78" s="306">
        <v>7000014820</v>
      </c>
      <c r="C78" s="306">
        <v>10</v>
      </c>
      <c r="D78" s="307" t="s">
        <v>96</v>
      </c>
      <c r="E78" s="306">
        <v>1000050063</v>
      </c>
      <c r="F78" s="307" t="s">
        <v>103</v>
      </c>
      <c r="G78" s="306" t="s">
        <v>37</v>
      </c>
      <c r="H78" s="306">
        <v>1</v>
      </c>
      <c r="I78" s="308"/>
      <c r="J78" s="311" t="str">
        <f t="shared" si="2"/>
        <v>Included</v>
      </c>
      <c r="K78" s="310">
        <f t="shared" si="3"/>
        <v>0</v>
      </c>
      <c r="M78" s="267"/>
    </row>
    <row r="79" spans="1:13" s="280" customFormat="1" ht="33" x14ac:dyDescent="0.3">
      <c r="A79" s="306">
        <v>61</v>
      </c>
      <c r="B79" s="306">
        <v>7000014821</v>
      </c>
      <c r="C79" s="306">
        <v>10</v>
      </c>
      <c r="D79" s="307" t="s">
        <v>96</v>
      </c>
      <c r="E79" s="306">
        <v>1000022028</v>
      </c>
      <c r="F79" s="307" t="s">
        <v>104</v>
      </c>
      <c r="G79" s="306" t="s">
        <v>37</v>
      </c>
      <c r="H79" s="306">
        <v>1</v>
      </c>
      <c r="I79" s="308"/>
      <c r="J79" s="311" t="str">
        <f t="shared" si="2"/>
        <v>Included</v>
      </c>
      <c r="K79" s="310">
        <f t="shared" si="3"/>
        <v>0</v>
      </c>
      <c r="M79" s="267"/>
    </row>
    <row r="80" spans="1:13" s="280" customFormat="1" ht="33" x14ac:dyDescent="0.3">
      <c r="A80" s="306">
        <v>62</v>
      </c>
      <c r="B80" s="306">
        <v>7000014822</v>
      </c>
      <c r="C80" s="306">
        <v>10</v>
      </c>
      <c r="D80" s="307" t="s">
        <v>96</v>
      </c>
      <c r="E80" s="306">
        <v>1000014162</v>
      </c>
      <c r="F80" s="307" t="s">
        <v>105</v>
      </c>
      <c r="G80" s="306" t="s">
        <v>37</v>
      </c>
      <c r="H80" s="306">
        <v>1</v>
      </c>
      <c r="I80" s="308"/>
      <c r="J80" s="311" t="str">
        <f t="shared" si="2"/>
        <v>Included</v>
      </c>
      <c r="K80" s="310">
        <f t="shared" si="3"/>
        <v>0</v>
      </c>
      <c r="M80" s="267"/>
    </row>
    <row r="81" spans="1:13" s="280" customFormat="1" x14ac:dyDescent="0.3">
      <c r="A81" s="306">
        <v>63</v>
      </c>
      <c r="B81" s="306">
        <v>7000014823</v>
      </c>
      <c r="C81" s="306">
        <v>10</v>
      </c>
      <c r="D81" s="307" t="s">
        <v>106</v>
      </c>
      <c r="E81" s="306">
        <v>1000012788</v>
      </c>
      <c r="F81" s="307" t="s">
        <v>107</v>
      </c>
      <c r="G81" s="306" t="s">
        <v>57</v>
      </c>
      <c r="H81" s="306">
        <v>1</v>
      </c>
      <c r="I81" s="308"/>
      <c r="J81" s="311" t="str">
        <f t="shared" si="2"/>
        <v>Included</v>
      </c>
      <c r="K81" s="310">
        <f t="shared" si="3"/>
        <v>0</v>
      </c>
      <c r="M81" s="267"/>
    </row>
    <row r="82" spans="1:13" s="280" customFormat="1" x14ac:dyDescent="0.3">
      <c r="A82" s="306">
        <v>64</v>
      </c>
      <c r="B82" s="306">
        <v>7000014824</v>
      </c>
      <c r="C82" s="306">
        <v>10</v>
      </c>
      <c r="D82" s="307" t="s">
        <v>106</v>
      </c>
      <c r="E82" s="306">
        <v>1000053103</v>
      </c>
      <c r="F82" s="307" t="s">
        <v>108</v>
      </c>
      <c r="G82" s="306" t="s">
        <v>57</v>
      </c>
      <c r="H82" s="306">
        <v>1</v>
      </c>
      <c r="I82" s="308"/>
      <c r="J82" s="311" t="str">
        <f t="shared" si="2"/>
        <v>Included</v>
      </c>
      <c r="K82" s="310">
        <f t="shared" si="3"/>
        <v>0</v>
      </c>
      <c r="M82" s="267"/>
    </row>
    <row r="83" spans="1:13" s="280" customFormat="1" ht="33" x14ac:dyDescent="0.3">
      <c r="A83" s="306">
        <v>65</v>
      </c>
      <c r="B83" s="306">
        <v>7000014825</v>
      </c>
      <c r="C83" s="306">
        <v>10</v>
      </c>
      <c r="D83" s="307" t="s">
        <v>109</v>
      </c>
      <c r="E83" s="306">
        <v>1000026452</v>
      </c>
      <c r="F83" s="307" t="s">
        <v>75</v>
      </c>
      <c r="G83" s="306" t="s">
        <v>57</v>
      </c>
      <c r="H83" s="306">
        <v>4</v>
      </c>
      <c r="I83" s="308"/>
      <c r="J83" s="311" t="str">
        <f t="shared" si="2"/>
        <v>Included</v>
      </c>
      <c r="K83" s="310">
        <f t="shared" si="3"/>
        <v>0</v>
      </c>
      <c r="M83" s="267"/>
    </row>
    <row r="84" spans="1:13" s="280" customFormat="1" ht="33" x14ac:dyDescent="0.3">
      <c r="A84" s="306">
        <v>66</v>
      </c>
      <c r="B84" s="306">
        <v>7000014826</v>
      </c>
      <c r="C84" s="306">
        <v>10</v>
      </c>
      <c r="D84" s="307" t="s">
        <v>109</v>
      </c>
      <c r="E84" s="306">
        <v>1000031361</v>
      </c>
      <c r="F84" s="307" t="s">
        <v>76</v>
      </c>
      <c r="G84" s="306" t="s">
        <v>57</v>
      </c>
      <c r="H84" s="306">
        <v>2</v>
      </c>
      <c r="I84" s="308"/>
      <c r="J84" s="311" t="str">
        <f t="shared" si="2"/>
        <v>Included</v>
      </c>
      <c r="K84" s="310">
        <f t="shared" si="3"/>
        <v>0</v>
      </c>
      <c r="M84" s="267"/>
    </row>
    <row r="85" spans="1:13" s="280" customFormat="1" x14ac:dyDescent="0.3">
      <c r="A85" s="306">
        <v>67</v>
      </c>
      <c r="B85" s="306">
        <v>7000014827</v>
      </c>
      <c r="C85" s="306">
        <v>10</v>
      </c>
      <c r="D85" s="307" t="s">
        <v>110</v>
      </c>
      <c r="E85" s="306">
        <v>1000009297</v>
      </c>
      <c r="F85" s="307" t="s">
        <v>90</v>
      </c>
      <c r="G85" s="306" t="s">
        <v>57</v>
      </c>
      <c r="H85" s="306">
        <v>2</v>
      </c>
      <c r="I85" s="308"/>
      <c r="J85" s="311" t="str">
        <f t="shared" si="2"/>
        <v>Included</v>
      </c>
      <c r="K85" s="310">
        <f t="shared" si="3"/>
        <v>0</v>
      </c>
      <c r="M85" s="267"/>
    </row>
    <row r="86" spans="1:13" s="280" customFormat="1" x14ac:dyDescent="0.3">
      <c r="A86" s="306">
        <v>68</v>
      </c>
      <c r="B86" s="306">
        <v>7000014828</v>
      </c>
      <c r="C86" s="306">
        <v>10</v>
      </c>
      <c r="D86" s="307" t="s">
        <v>111</v>
      </c>
      <c r="E86" s="306">
        <v>1000053104</v>
      </c>
      <c r="F86" s="307" t="s">
        <v>93</v>
      </c>
      <c r="G86" s="306" t="s">
        <v>57</v>
      </c>
      <c r="H86" s="306">
        <v>4</v>
      </c>
      <c r="I86" s="308"/>
      <c r="J86" s="311" t="str">
        <f t="shared" si="2"/>
        <v>Included</v>
      </c>
      <c r="K86" s="310">
        <f t="shared" si="3"/>
        <v>0</v>
      </c>
      <c r="M86" s="267"/>
    </row>
    <row r="87" spans="1:13" s="280" customFormat="1" x14ac:dyDescent="0.3">
      <c r="A87" s="306">
        <v>69</v>
      </c>
      <c r="B87" s="306">
        <v>7000014829</v>
      </c>
      <c r="C87" s="306">
        <v>10</v>
      </c>
      <c r="D87" s="307" t="s">
        <v>111</v>
      </c>
      <c r="E87" s="306">
        <v>1000028014</v>
      </c>
      <c r="F87" s="307" t="s">
        <v>94</v>
      </c>
      <c r="G87" s="306" t="s">
        <v>57</v>
      </c>
      <c r="H87" s="306">
        <v>2</v>
      </c>
      <c r="I87" s="308"/>
      <c r="J87" s="311" t="str">
        <f t="shared" si="2"/>
        <v>Included</v>
      </c>
      <c r="K87" s="310">
        <f t="shared" si="3"/>
        <v>0</v>
      </c>
      <c r="M87" s="267"/>
    </row>
    <row r="88" spans="1:13" s="280" customFormat="1" x14ac:dyDescent="0.3">
      <c r="A88" s="306">
        <v>70</v>
      </c>
      <c r="B88" s="306">
        <v>7000014830</v>
      </c>
      <c r="C88" s="306">
        <v>10</v>
      </c>
      <c r="D88" s="307" t="s">
        <v>111</v>
      </c>
      <c r="E88" s="306">
        <v>1000026380</v>
      </c>
      <c r="F88" s="307" t="s">
        <v>95</v>
      </c>
      <c r="G88" s="306" t="s">
        <v>37</v>
      </c>
      <c r="H88" s="306">
        <v>6</v>
      </c>
      <c r="I88" s="308"/>
      <c r="J88" s="311" t="str">
        <f t="shared" si="2"/>
        <v>Included</v>
      </c>
      <c r="K88" s="310">
        <f t="shared" si="3"/>
        <v>0</v>
      </c>
      <c r="M88" s="267"/>
    </row>
    <row r="89" spans="1:13" s="280" customFormat="1" x14ac:dyDescent="0.3">
      <c r="A89" s="306">
        <v>71</v>
      </c>
      <c r="B89" s="306">
        <v>7000014831</v>
      </c>
      <c r="C89" s="306">
        <v>10</v>
      </c>
      <c r="D89" s="307" t="s">
        <v>112</v>
      </c>
      <c r="E89" s="306">
        <v>1000053103</v>
      </c>
      <c r="F89" s="307" t="s">
        <v>108</v>
      </c>
      <c r="G89" s="306" t="s">
        <v>57</v>
      </c>
      <c r="H89" s="306">
        <v>2</v>
      </c>
      <c r="I89" s="308"/>
      <c r="J89" s="311" t="str">
        <f t="shared" si="2"/>
        <v>Included</v>
      </c>
      <c r="K89" s="310">
        <f t="shared" si="3"/>
        <v>0</v>
      </c>
      <c r="M89" s="267"/>
    </row>
    <row r="90" spans="1:13" ht="30.75" customHeight="1" x14ac:dyDescent="0.3">
      <c r="A90" s="302" t="str">
        <f>'[1]Sch-1'!A90</f>
        <v>II</v>
      </c>
      <c r="B90" s="303" t="str">
        <f>'[1]Sch-1'!B90</f>
        <v xml:space="preserve">UNMS for ISTS &amp; State Utility Comm ER2   </v>
      </c>
      <c r="C90" s="303"/>
      <c r="D90" s="303"/>
      <c r="E90" s="304"/>
      <c r="F90" s="304"/>
      <c r="G90" s="304"/>
      <c r="H90" s="304"/>
      <c r="I90" s="304"/>
      <c r="J90" s="305"/>
      <c r="K90" s="286"/>
    </row>
    <row r="91" spans="1:13" s="280" customFormat="1" ht="49.5" x14ac:dyDescent="0.3">
      <c r="A91" s="306">
        <v>1</v>
      </c>
      <c r="B91" s="306">
        <v>7000014849</v>
      </c>
      <c r="C91" s="306">
        <v>10</v>
      </c>
      <c r="D91" s="307" t="s">
        <v>35</v>
      </c>
      <c r="E91" s="306">
        <v>1000049414</v>
      </c>
      <c r="F91" s="307" t="s">
        <v>36</v>
      </c>
      <c r="G91" s="306" t="s">
        <v>37</v>
      </c>
      <c r="H91" s="306">
        <v>1</v>
      </c>
      <c r="I91" s="308"/>
      <c r="J91" s="311" t="str">
        <f t="shared" si="2"/>
        <v>Included</v>
      </c>
      <c r="K91" s="310">
        <f t="shared" si="3"/>
        <v>0</v>
      </c>
      <c r="M91" s="267"/>
    </row>
    <row r="92" spans="1:13" s="280" customFormat="1" ht="99" x14ac:dyDescent="0.3">
      <c r="A92" s="306">
        <v>2</v>
      </c>
      <c r="B92" s="306">
        <v>7000014850</v>
      </c>
      <c r="C92" s="306">
        <v>10</v>
      </c>
      <c r="D92" s="307" t="s">
        <v>35</v>
      </c>
      <c r="E92" s="306">
        <v>1000049413</v>
      </c>
      <c r="F92" s="307" t="s">
        <v>38</v>
      </c>
      <c r="G92" s="306" t="s">
        <v>37</v>
      </c>
      <c r="H92" s="306">
        <v>1</v>
      </c>
      <c r="I92" s="308"/>
      <c r="J92" s="311" t="str">
        <f t="shared" si="2"/>
        <v>Included</v>
      </c>
      <c r="K92" s="310">
        <f t="shared" si="3"/>
        <v>0</v>
      </c>
      <c r="M92" s="267"/>
    </row>
    <row r="93" spans="1:13" s="280" customFormat="1" ht="49.5" x14ac:dyDescent="0.3">
      <c r="A93" s="306">
        <v>3</v>
      </c>
      <c r="B93" s="306">
        <v>7000014851</v>
      </c>
      <c r="C93" s="306">
        <v>10</v>
      </c>
      <c r="D93" s="307" t="s">
        <v>35</v>
      </c>
      <c r="E93" s="306">
        <v>1000049412</v>
      </c>
      <c r="F93" s="307" t="s">
        <v>39</v>
      </c>
      <c r="G93" s="306" t="s">
        <v>37</v>
      </c>
      <c r="H93" s="306">
        <v>1</v>
      </c>
      <c r="I93" s="308"/>
      <c r="J93" s="311" t="str">
        <f t="shared" si="2"/>
        <v>Included</v>
      </c>
      <c r="K93" s="310">
        <f t="shared" si="3"/>
        <v>0</v>
      </c>
      <c r="M93" s="267"/>
    </row>
    <row r="94" spans="1:13" s="280" customFormat="1" ht="49.5" x14ac:dyDescent="0.3">
      <c r="A94" s="306">
        <v>4</v>
      </c>
      <c r="B94" s="306">
        <v>7000014852</v>
      </c>
      <c r="C94" s="306">
        <v>10</v>
      </c>
      <c r="D94" s="307" t="s">
        <v>35</v>
      </c>
      <c r="E94" s="306">
        <v>1000049415</v>
      </c>
      <c r="F94" s="307" t="s">
        <v>40</v>
      </c>
      <c r="G94" s="306" t="s">
        <v>37</v>
      </c>
      <c r="H94" s="306">
        <v>1</v>
      </c>
      <c r="I94" s="308"/>
      <c r="J94" s="311" t="str">
        <f t="shared" si="2"/>
        <v>Included</v>
      </c>
      <c r="K94" s="310">
        <f t="shared" si="3"/>
        <v>0</v>
      </c>
      <c r="M94" s="267"/>
    </row>
    <row r="95" spans="1:13" s="280" customFormat="1" ht="33" x14ac:dyDescent="0.3">
      <c r="A95" s="306">
        <v>5</v>
      </c>
      <c r="B95" s="306">
        <v>7000014853</v>
      </c>
      <c r="C95" s="306">
        <v>10</v>
      </c>
      <c r="D95" s="307" t="s">
        <v>35</v>
      </c>
      <c r="E95" s="306">
        <v>1000049417</v>
      </c>
      <c r="F95" s="307" t="s">
        <v>41</v>
      </c>
      <c r="G95" s="306" t="s">
        <v>37</v>
      </c>
      <c r="H95" s="306">
        <v>1</v>
      </c>
      <c r="I95" s="308"/>
      <c r="J95" s="311" t="str">
        <f t="shared" si="2"/>
        <v>Included</v>
      </c>
      <c r="K95" s="310">
        <f t="shared" si="3"/>
        <v>0</v>
      </c>
      <c r="M95" s="267"/>
    </row>
    <row r="96" spans="1:13" s="280" customFormat="1" x14ac:dyDescent="0.3">
      <c r="A96" s="306">
        <v>6</v>
      </c>
      <c r="B96" s="306">
        <v>7000014854</v>
      </c>
      <c r="C96" s="306">
        <v>10</v>
      </c>
      <c r="D96" s="307" t="s">
        <v>35</v>
      </c>
      <c r="E96" s="306">
        <v>1000049416</v>
      </c>
      <c r="F96" s="307" t="s">
        <v>42</v>
      </c>
      <c r="G96" s="306" t="s">
        <v>37</v>
      </c>
      <c r="H96" s="306">
        <v>1</v>
      </c>
      <c r="I96" s="308"/>
      <c r="J96" s="311" t="str">
        <f t="shared" si="2"/>
        <v>Included</v>
      </c>
      <c r="K96" s="310">
        <f t="shared" si="3"/>
        <v>0</v>
      </c>
      <c r="M96" s="267"/>
    </row>
    <row r="97" spans="1:13" s="280" customFormat="1" x14ac:dyDescent="0.3">
      <c r="A97" s="306">
        <v>7</v>
      </c>
      <c r="B97" s="306">
        <v>7000014855</v>
      </c>
      <c r="C97" s="306">
        <v>10</v>
      </c>
      <c r="D97" s="307" t="s">
        <v>35</v>
      </c>
      <c r="E97" s="306">
        <v>1000050079</v>
      </c>
      <c r="F97" s="1109" t="s">
        <v>511</v>
      </c>
      <c r="G97" s="306" t="s">
        <v>37</v>
      </c>
      <c r="H97" s="306">
        <v>1</v>
      </c>
      <c r="I97" s="308"/>
      <c r="J97" s="311" t="str">
        <f t="shared" si="2"/>
        <v>Included</v>
      </c>
      <c r="K97" s="310">
        <f t="shared" si="3"/>
        <v>0</v>
      </c>
      <c r="M97" s="267"/>
    </row>
    <row r="98" spans="1:13" s="280" customFormat="1" x14ac:dyDescent="0.3">
      <c r="A98" s="306">
        <v>8</v>
      </c>
      <c r="B98" s="306">
        <v>7000014856</v>
      </c>
      <c r="C98" s="306">
        <v>10</v>
      </c>
      <c r="D98" s="307" t="s">
        <v>35</v>
      </c>
      <c r="E98" s="306">
        <v>1000050061</v>
      </c>
      <c r="F98" s="1109" t="s">
        <v>512</v>
      </c>
      <c r="G98" s="306" t="s">
        <v>37</v>
      </c>
      <c r="H98" s="306">
        <v>1</v>
      </c>
      <c r="I98" s="308"/>
      <c r="J98" s="311" t="str">
        <f t="shared" si="2"/>
        <v>Included</v>
      </c>
      <c r="K98" s="310">
        <f t="shared" si="3"/>
        <v>0</v>
      </c>
      <c r="M98" s="267"/>
    </row>
    <row r="99" spans="1:13" s="280" customFormat="1" x14ac:dyDescent="0.3">
      <c r="A99" s="306">
        <v>9</v>
      </c>
      <c r="B99" s="306">
        <v>7000014857</v>
      </c>
      <c r="C99" s="306">
        <v>10</v>
      </c>
      <c r="D99" s="307" t="s">
        <v>35</v>
      </c>
      <c r="E99" s="306">
        <v>1000049899</v>
      </c>
      <c r="F99" s="1109" t="s">
        <v>513</v>
      </c>
      <c r="G99" s="306" t="s">
        <v>37</v>
      </c>
      <c r="H99" s="306">
        <v>1</v>
      </c>
      <c r="I99" s="308"/>
      <c r="J99" s="311" t="str">
        <f t="shared" si="2"/>
        <v>Included</v>
      </c>
      <c r="K99" s="310">
        <f t="shared" si="3"/>
        <v>0</v>
      </c>
      <c r="M99" s="267"/>
    </row>
    <row r="100" spans="1:13" s="280" customFormat="1" x14ac:dyDescent="0.3">
      <c r="A100" s="306">
        <v>10</v>
      </c>
      <c r="B100" s="306">
        <v>7000014858</v>
      </c>
      <c r="C100" s="306">
        <v>10</v>
      </c>
      <c r="D100" s="307" t="s">
        <v>35</v>
      </c>
      <c r="E100" s="306">
        <v>1000050055</v>
      </c>
      <c r="F100" s="307" t="s">
        <v>43</v>
      </c>
      <c r="G100" s="306" t="s">
        <v>37</v>
      </c>
      <c r="H100" s="306">
        <v>1</v>
      </c>
      <c r="I100" s="308"/>
      <c r="J100" s="311" t="str">
        <f t="shared" si="2"/>
        <v>Included</v>
      </c>
      <c r="K100" s="310">
        <f t="shared" si="3"/>
        <v>0</v>
      </c>
      <c r="M100" s="267"/>
    </row>
    <row r="101" spans="1:13" s="280" customFormat="1" x14ac:dyDescent="0.3">
      <c r="A101" s="306">
        <v>11</v>
      </c>
      <c r="B101" s="306">
        <v>7000014859</v>
      </c>
      <c r="C101" s="306">
        <v>10</v>
      </c>
      <c r="D101" s="307" t="s">
        <v>35</v>
      </c>
      <c r="E101" s="306">
        <v>1000050074</v>
      </c>
      <c r="F101" s="307" t="s">
        <v>44</v>
      </c>
      <c r="G101" s="306" t="s">
        <v>37</v>
      </c>
      <c r="H101" s="306">
        <v>1</v>
      </c>
      <c r="I101" s="308"/>
      <c r="J101" s="311" t="str">
        <f t="shared" si="2"/>
        <v>Included</v>
      </c>
      <c r="K101" s="310">
        <f t="shared" si="3"/>
        <v>0</v>
      </c>
      <c r="M101" s="267"/>
    </row>
    <row r="102" spans="1:13" s="280" customFormat="1" x14ac:dyDescent="0.3">
      <c r="A102" s="306">
        <v>12</v>
      </c>
      <c r="B102" s="306">
        <v>7000014860</v>
      </c>
      <c r="C102" s="306">
        <v>10</v>
      </c>
      <c r="D102" s="307" t="s">
        <v>35</v>
      </c>
      <c r="E102" s="306">
        <v>1000028010</v>
      </c>
      <c r="F102" s="307" t="s">
        <v>45</v>
      </c>
      <c r="G102" s="306" t="s">
        <v>37</v>
      </c>
      <c r="H102" s="306">
        <v>1</v>
      </c>
      <c r="I102" s="308"/>
      <c r="J102" s="311" t="str">
        <f t="shared" si="2"/>
        <v>Included</v>
      </c>
      <c r="K102" s="310">
        <f t="shared" si="3"/>
        <v>0</v>
      </c>
      <c r="M102" s="267"/>
    </row>
    <row r="103" spans="1:13" s="280" customFormat="1" x14ac:dyDescent="0.3">
      <c r="A103" s="306">
        <v>13</v>
      </c>
      <c r="B103" s="306">
        <v>7000014861</v>
      </c>
      <c r="C103" s="306">
        <v>10</v>
      </c>
      <c r="D103" s="307" t="s">
        <v>35</v>
      </c>
      <c r="E103" s="306">
        <v>1000022679</v>
      </c>
      <c r="F103" s="307" t="s">
        <v>46</v>
      </c>
      <c r="G103" s="306" t="s">
        <v>37</v>
      </c>
      <c r="H103" s="306">
        <v>1</v>
      </c>
      <c r="I103" s="308"/>
      <c r="J103" s="311" t="str">
        <f t="shared" si="2"/>
        <v>Included</v>
      </c>
      <c r="K103" s="310">
        <f t="shared" si="3"/>
        <v>0</v>
      </c>
      <c r="M103" s="267"/>
    </row>
    <row r="104" spans="1:13" s="280" customFormat="1" x14ac:dyDescent="0.3">
      <c r="A104" s="306">
        <v>14</v>
      </c>
      <c r="B104" s="306">
        <v>7000014862</v>
      </c>
      <c r="C104" s="306">
        <v>10</v>
      </c>
      <c r="D104" s="307" t="s">
        <v>35</v>
      </c>
      <c r="E104" s="306">
        <v>1000006784</v>
      </c>
      <c r="F104" s="307" t="s">
        <v>47</v>
      </c>
      <c r="G104" s="306" t="s">
        <v>37</v>
      </c>
      <c r="H104" s="306">
        <v>1</v>
      </c>
      <c r="I104" s="308"/>
      <c r="J104" s="311" t="str">
        <f t="shared" si="2"/>
        <v>Included</v>
      </c>
      <c r="K104" s="310">
        <f t="shared" si="3"/>
        <v>0</v>
      </c>
      <c r="M104" s="267"/>
    </row>
    <row r="105" spans="1:13" s="280" customFormat="1" ht="33" x14ac:dyDescent="0.3">
      <c r="A105" s="306">
        <v>15</v>
      </c>
      <c r="B105" s="306">
        <v>7000014863</v>
      </c>
      <c r="C105" s="306">
        <v>10</v>
      </c>
      <c r="D105" s="307" t="s">
        <v>35</v>
      </c>
      <c r="E105" s="306">
        <v>1000050057</v>
      </c>
      <c r="F105" s="307" t="s">
        <v>48</v>
      </c>
      <c r="G105" s="306" t="s">
        <v>37</v>
      </c>
      <c r="H105" s="306">
        <v>1</v>
      </c>
      <c r="I105" s="308"/>
      <c r="J105" s="311" t="str">
        <f t="shared" si="2"/>
        <v>Included</v>
      </c>
      <c r="K105" s="310">
        <f t="shared" si="3"/>
        <v>0</v>
      </c>
      <c r="M105" s="267"/>
    </row>
    <row r="106" spans="1:13" s="280" customFormat="1" ht="33" x14ac:dyDescent="0.3">
      <c r="A106" s="306">
        <v>16</v>
      </c>
      <c r="B106" s="306">
        <v>7000014864</v>
      </c>
      <c r="C106" s="306">
        <v>10</v>
      </c>
      <c r="D106" s="307" t="s">
        <v>35</v>
      </c>
      <c r="E106" s="306">
        <v>1000050065</v>
      </c>
      <c r="F106" s="307" t="s">
        <v>49</v>
      </c>
      <c r="G106" s="306" t="s">
        <v>37</v>
      </c>
      <c r="H106" s="306">
        <v>1</v>
      </c>
      <c r="I106" s="308"/>
      <c r="J106" s="311" t="str">
        <f t="shared" si="2"/>
        <v>Included</v>
      </c>
      <c r="K106" s="310">
        <f t="shared" si="3"/>
        <v>0</v>
      </c>
      <c r="M106" s="267"/>
    </row>
    <row r="107" spans="1:13" s="280" customFormat="1" ht="49.5" x14ac:dyDescent="0.3">
      <c r="A107" s="306">
        <v>17</v>
      </c>
      <c r="B107" s="306">
        <v>7000014865</v>
      </c>
      <c r="C107" s="306">
        <v>10</v>
      </c>
      <c r="D107" s="307" t="s">
        <v>35</v>
      </c>
      <c r="E107" s="306">
        <v>1000050073</v>
      </c>
      <c r="F107" s="307" t="s">
        <v>50</v>
      </c>
      <c r="G107" s="306" t="s">
        <v>37</v>
      </c>
      <c r="H107" s="306">
        <v>1</v>
      </c>
      <c r="I107" s="308"/>
      <c r="J107" s="311" t="str">
        <f t="shared" si="2"/>
        <v>Included</v>
      </c>
      <c r="K107" s="310">
        <f t="shared" si="3"/>
        <v>0</v>
      </c>
      <c r="M107" s="267"/>
    </row>
    <row r="108" spans="1:13" s="280" customFormat="1" x14ac:dyDescent="0.3">
      <c r="A108" s="306">
        <v>18</v>
      </c>
      <c r="B108" s="306">
        <v>7000014866</v>
      </c>
      <c r="C108" s="306">
        <v>10</v>
      </c>
      <c r="D108" s="307" t="s">
        <v>35</v>
      </c>
      <c r="E108" s="306">
        <v>1000031387</v>
      </c>
      <c r="F108" s="307" t="s">
        <v>115</v>
      </c>
      <c r="G108" s="306" t="s">
        <v>98</v>
      </c>
      <c r="H108" s="306">
        <v>1</v>
      </c>
      <c r="I108" s="308"/>
      <c r="J108" s="311" t="str">
        <f t="shared" si="2"/>
        <v>Included</v>
      </c>
      <c r="K108" s="310">
        <f t="shared" si="3"/>
        <v>0</v>
      </c>
      <c r="M108" s="267"/>
    </row>
    <row r="109" spans="1:13" s="280" customFormat="1" x14ac:dyDescent="0.3">
      <c r="A109" s="306">
        <v>19</v>
      </c>
      <c r="B109" s="306">
        <v>7000014867</v>
      </c>
      <c r="C109" s="306">
        <v>10</v>
      </c>
      <c r="D109" s="307" t="s">
        <v>35</v>
      </c>
      <c r="E109" s="306">
        <v>1000050058</v>
      </c>
      <c r="F109" s="307" t="s">
        <v>51</v>
      </c>
      <c r="G109" s="306" t="s">
        <v>37</v>
      </c>
      <c r="H109" s="306">
        <v>1</v>
      </c>
      <c r="I109" s="308"/>
      <c r="J109" s="311" t="str">
        <f>IF(I109=0, "Included",IF(ISERROR(H109*I109), I109, H109*I109))</f>
        <v>Included</v>
      </c>
      <c r="K109" s="310">
        <f>+H109*I109</f>
        <v>0</v>
      </c>
      <c r="M109" s="267"/>
    </row>
    <row r="110" spans="1:13" s="280" customFormat="1" ht="66" x14ac:dyDescent="0.3">
      <c r="A110" s="306">
        <v>20</v>
      </c>
      <c r="B110" s="306">
        <v>7000014868</v>
      </c>
      <c r="C110" s="306">
        <v>10</v>
      </c>
      <c r="D110" s="307" t="s">
        <v>35</v>
      </c>
      <c r="E110" s="306">
        <v>1000053102</v>
      </c>
      <c r="F110" s="307" t="s">
        <v>52</v>
      </c>
      <c r="G110" s="306" t="s">
        <v>37</v>
      </c>
      <c r="H110" s="306">
        <v>1</v>
      </c>
      <c r="I110" s="308"/>
      <c r="J110" s="311" t="str">
        <f t="shared" ref="J110:J157" si="4">IF(I110=0, "Included",IF(ISERROR(H110*I110), I110, H110*I110))</f>
        <v>Included</v>
      </c>
      <c r="K110" s="310">
        <f t="shared" ref="K110:K157" si="5">+H110*I110</f>
        <v>0</v>
      </c>
      <c r="M110" s="267"/>
    </row>
    <row r="111" spans="1:13" s="280" customFormat="1" x14ac:dyDescent="0.3">
      <c r="A111" s="306">
        <v>21</v>
      </c>
      <c r="B111" s="306">
        <v>7000014869</v>
      </c>
      <c r="C111" s="306">
        <v>10</v>
      </c>
      <c r="D111" s="307" t="s">
        <v>35</v>
      </c>
      <c r="E111" s="306">
        <v>1000019871</v>
      </c>
      <c r="F111" s="307" t="s">
        <v>53</v>
      </c>
      <c r="G111" s="306" t="s">
        <v>37</v>
      </c>
      <c r="H111" s="306">
        <v>1</v>
      </c>
      <c r="I111" s="308"/>
      <c r="J111" s="311" t="str">
        <f t="shared" si="4"/>
        <v>Included</v>
      </c>
      <c r="K111" s="310">
        <f t="shared" si="5"/>
        <v>0</v>
      </c>
      <c r="M111" s="267"/>
    </row>
    <row r="112" spans="1:13" s="280" customFormat="1" ht="33" x14ac:dyDescent="0.3">
      <c r="A112" s="306">
        <v>22</v>
      </c>
      <c r="B112" s="306">
        <v>7000014870</v>
      </c>
      <c r="C112" s="306">
        <v>10</v>
      </c>
      <c r="D112" s="307" t="s">
        <v>35</v>
      </c>
      <c r="E112" s="306">
        <v>1000053093</v>
      </c>
      <c r="F112" s="307" t="s">
        <v>54</v>
      </c>
      <c r="G112" s="306" t="s">
        <v>37</v>
      </c>
      <c r="H112" s="306">
        <v>1</v>
      </c>
      <c r="I112" s="308"/>
      <c r="J112" s="311" t="str">
        <f t="shared" si="4"/>
        <v>Included</v>
      </c>
      <c r="K112" s="310">
        <f t="shared" si="5"/>
        <v>0</v>
      </c>
      <c r="M112" s="267"/>
    </row>
    <row r="113" spans="1:13" s="280" customFormat="1" ht="33" x14ac:dyDescent="0.3">
      <c r="A113" s="306">
        <v>23</v>
      </c>
      <c r="B113" s="306">
        <v>7000014871</v>
      </c>
      <c r="C113" s="306">
        <v>10</v>
      </c>
      <c r="D113" s="307" t="s">
        <v>55</v>
      </c>
      <c r="E113" s="306">
        <v>1000050069</v>
      </c>
      <c r="F113" s="307" t="s">
        <v>56</v>
      </c>
      <c r="G113" s="306" t="s">
        <v>57</v>
      </c>
      <c r="H113" s="306">
        <v>2</v>
      </c>
      <c r="I113" s="308"/>
      <c r="J113" s="311" t="str">
        <f t="shared" si="4"/>
        <v>Included</v>
      </c>
      <c r="K113" s="310">
        <f t="shared" si="5"/>
        <v>0</v>
      </c>
      <c r="M113" s="267"/>
    </row>
    <row r="114" spans="1:13" s="280" customFormat="1" ht="49.5" x14ac:dyDescent="0.3">
      <c r="A114" s="306">
        <v>24</v>
      </c>
      <c r="B114" s="306">
        <v>7000014872</v>
      </c>
      <c r="C114" s="306">
        <v>10</v>
      </c>
      <c r="D114" s="307" t="s">
        <v>55</v>
      </c>
      <c r="E114" s="306">
        <v>1000050066</v>
      </c>
      <c r="F114" s="307" t="s">
        <v>58</v>
      </c>
      <c r="G114" s="306" t="s">
        <v>57</v>
      </c>
      <c r="H114" s="306">
        <v>2</v>
      </c>
      <c r="I114" s="308"/>
      <c r="J114" s="311" t="str">
        <f t="shared" si="4"/>
        <v>Included</v>
      </c>
      <c r="K114" s="310">
        <f t="shared" si="5"/>
        <v>0</v>
      </c>
      <c r="M114" s="267"/>
    </row>
    <row r="115" spans="1:13" s="280" customFormat="1" x14ac:dyDescent="0.3">
      <c r="A115" s="306">
        <v>25</v>
      </c>
      <c r="B115" s="306">
        <v>7000014873</v>
      </c>
      <c r="C115" s="306">
        <v>10</v>
      </c>
      <c r="D115" s="307" t="s">
        <v>55</v>
      </c>
      <c r="E115" s="306">
        <v>1000050068</v>
      </c>
      <c r="F115" s="307" t="s">
        <v>59</v>
      </c>
      <c r="G115" s="306" t="s">
        <v>57</v>
      </c>
      <c r="H115" s="306">
        <v>2</v>
      </c>
      <c r="I115" s="308"/>
      <c r="J115" s="311" t="str">
        <f t="shared" si="4"/>
        <v>Included</v>
      </c>
      <c r="K115" s="310">
        <f t="shared" si="5"/>
        <v>0</v>
      </c>
      <c r="M115" s="267"/>
    </row>
    <row r="116" spans="1:13" s="280" customFormat="1" x14ac:dyDescent="0.3">
      <c r="A116" s="306">
        <v>26</v>
      </c>
      <c r="B116" s="306">
        <v>7000014874</v>
      </c>
      <c r="C116" s="306">
        <v>10</v>
      </c>
      <c r="D116" s="307" t="s">
        <v>55</v>
      </c>
      <c r="E116" s="306">
        <v>1000050070</v>
      </c>
      <c r="F116" s="307" t="s">
        <v>60</v>
      </c>
      <c r="G116" s="306" t="s">
        <v>57</v>
      </c>
      <c r="H116" s="306">
        <v>2</v>
      </c>
      <c r="I116" s="308"/>
      <c r="J116" s="311" t="str">
        <f t="shared" si="4"/>
        <v>Included</v>
      </c>
      <c r="K116" s="310">
        <f t="shared" si="5"/>
        <v>0</v>
      </c>
      <c r="M116" s="267"/>
    </row>
    <row r="117" spans="1:13" s="280" customFormat="1" x14ac:dyDescent="0.3">
      <c r="A117" s="306">
        <v>27</v>
      </c>
      <c r="B117" s="306">
        <v>7000014875</v>
      </c>
      <c r="C117" s="306">
        <v>10</v>
      </c>
      <c r="D117" s="307" t="s">
        <v>55</v>
      </c>
      <c r="E117" s="306">
        <v>1000050072</v>
      </c>
      <c r="F117" s="307" t="s">
        <v>61</v>
      </c>
      <c r="G117" s="306" t="s">
        <v>57</v>
      </c>
      <c r="H117" s="306">
        <v>2</v>
      </c>
      <c r="I117" s="308"/>
      <c r="J117" s="311" t="str">
        <f t="shared" si="4"/>
        <v>Included</v>
      </c>
      <c r="K117" s="310">
        <f t="shared" si="5"/>
        <v>0</v>
      </c>
      <c r="M117" s="267"/>
    </row>
    <row r="118" spans="1:13" s="280" customFormat="1" x14ac:dyDescent="0.3">
      <c r="A118" s="306">
        <v>28</v>
      </c>
      <c r="B118" s="306">
        <v>7000014876</v>
      </c>
      <c r="C118" s="306">
        <v>10</v>
      </c>
      <c r="D118" s="307" t="s">
        <v>55</v>
      </c>
      <c r="E118" s="306">
        <v>1000050071</v>
      </c>
      <c r="F118" s="307" t="s">
        <v>62</v>
      </c>
      <c r="G118" s="306" t="s">
        <v>57</v>
      </c>
      <c r="H118" s="306">
        <v>2</v>
      </c>
      <c r="I118" s="308"/>
      <c r="J118" s="311" t="str">
        <f t="shared" si="4"/>
        <v>Included</v>
      </c>
      <c r="K118" s="310">
        <f t="shared" si="5"/>
        <v>0</v>
      </c>
      <c r="M118" s="267"/>
    </row>
    <row r="119" spans="1:13" s="280" customFormat="1" ht="33" x14ac:dyDescent="0.3">
      <c r="A119" s="306">
        <v>29</v>
      </c>
      <c r="B119" s="306">
        <v>7000014877</v>
      </c>
      <c r="C119" s="306">
        <v>10</v>
      </c>
      <c r="D119" s="307" t="s">
        <v>55</v>
      </c>
      <c r="E119" s="306">
        <v>1000022680</v>
      </c>
      <c r="F119" s="307" t="s">
        <v>63</v>
      </c>
      <c r="G119" s="306" t="s">
        <v>57</v>
      </c>
      <c r="H119" s="306">
        <v>2</v>
      </c>
      <c r="I119" s="308"/>
      <c r="J119" s="311" t="str">
        <f t="shared" si="4"/>
        <v>Included</v>
      </c>
      <c r="K119" s="310">
        <f t="shared" si="5"/>
        <v>0</v>
      </c>
      <c r="M119" s="267"/>
    </row>
    <row r="120" spans="1:13" s="280" customFormat="1" x14ac:dyDescent="0.3">
      <c r="A120" s="306">
        <v>30</v>
      </c>
      <c r="B120" s="306">
        <v>7000014878</v>
      </c>
      <c r="C120" s="306">
        <v>10</v>
      </c>
      <c r="D120" s="307" t="s">
        <v>55</v>
      </c>
      <c r="E120" s="306">
        <v>1000028005</v>
      </c>
      <c r="F120" s="307" t="s">
        <v>64</v>
      </c>
      <c r="G120" s="306" t="s">
        <v>57</v>
      </c>
      <c r="H120" s="306">
        <v>2</v>
      </c>
      <c r="I120" s="308"/>
      <c r="J120" s="311" t="str">
        <f t="shared" si="4"/>
        <v>Included</v>
      </c>
      <c r="K120" s="310">
        <f t="shared" si="5"/>
        <v>0</v>
      </c>
      <c r="M120" s="267"/>
    </row>
    <row r="121" spans="1:13" s="280" customFormat="1" x14ac:dyDescent="0.3">
      <c r="A121" s="306">
        <v>31</v>
      </c>
      <c r="B121" s="306">
        <v>7000014879</v>
      </c>
      <c r="C121" s="306">
        <v>10</v>
      </c>
      <c r="D121" s="307" t="s">
        <v>55</v>
      </c>
      <c r="E121" s="306">
        <v>1000010548</v>
      </c>
      <c r="F121" s="307" t="s">
        <v>65</v>
      </c>
      <c r="G121" s="306" t="s">
        <v>57</v>
      </c>
      <c r="H121" s="306">
        <v>2</v>
      </c>
      <c r="I121" s="308"/>
      <c r="J121" s="311" t="str">
        <f t="shared" si="4"/>
        <v>Included</v>
      </c>
      <c r="K121" s="310">
        <f t="shared" si="5"/>
        <v>0</v>
      </c>
      <c r="M121" s="267"/>
    </row>
    <row r="122" spans="1:13" s="280" customFormat="1" x14ac:dyDescent="0.3">
      <c r="A122" s="306">
        <v>32</v>
      </c>
      <c r="B122" s="306">
        <v>7000014880</v>
      </c>
      <c r="C122" s="306">
        <v>10</v>
      </c>
      <c r="D122" s="307" t="s">
        <v>55</v>
      </c>
      <c r="E122" s="306">
        <v>1000049898</v>
      </c>
      <c r="F122" s="307" t="s">
        <v>66</v>
      </c>
      <c r="G122" s="306" t="s">
        <v>57</v>
      </c>
      <c r="H122" s="306">
        <v>2</v>
      </c>
      <c r="I122" s="308"/>
      <c r="J122" s="311" t="str">
        <f t="shared" si="4"/>
        <v>Included</v>
      </c>
      <c r="K122" s="310">
        <f t="shared" si="5"/>
        <v>0</v>
      </c>
      <c r="M122" s="267"/>
    </row>
    <row r="123" spans="1:13" s="280" customFormat="1" x14ac:dyDescent="0.3">
      <c r="A123" s="306">
        <v>33</v>
      </c>
      <c r="B123" s="306">
        <v>7000014881</v>
      </c>
      <c r="C123" s="306">
        <v>10</v>
      </c>
      <c r="D123" s="307" t="s">
        <v>55</v>
      </c>
      <c r="E123" s="306">
        <v>1000050056</v>
      </c>
      <c r="F123" s="307" t="s">
        <v>67</v>
      </c>
      <c r="G123" s="306" t="s">
        <v>57</v>
      </c>
      <c r="H123" s="306">
        <v>2</v>
      </c>
      <c r="I123" s="308"/>
      <c r="J123" s="311" t="str">
        <f t="shared" si="4"/>
        <v>Included</v>
      </c>
      <c r="K123" s="310">
        <f t="shared" si="5"/>
        <v>0</v>
      </c>
      <c r="M123" s="267"/>
    </row>
    <row r="124" spans="1:13" s="280" customFormat="1" ht="33" x14ac:dyDescent="0.3">
      <c r="A124" s="306">
        <v>34</v>
      </c>
      <c r="B124" s="306">
        <v>7000014882</v>
      </c>
      <c r="C124" s="306">
        <v>10</v>
      </c>
      <c r="D124" s="307" t="s">
        <v>55</v>
      </c>
      <c r="E124" s="306">
        <v>1000018754</v>
      </c>
      <c r="F124" s="307" t="s">
        <v>68</v>
      </c>
      <c r="G124" s="306" t="s">
        <v>57</v>
      </c>
      <c r="H124" s="306">
        <v>2</v>
      </c>
      <c r="I124" s="308"/>
      <c r="J124" s="311" t="str">
        <f t="shared" si="4"/>
        <v>Included</v>
      </c>
      <c r="K124" s="310">
        <f t="shared" si="5"/>
        <v>0</v>
      </c>
      <c r="M124" s="267"/>
    </row>
    <row r="125" spans="1:13" s="280" customFormat="1" x14ac:dyDescent="0.3">
      <c r="A125" s="306">
        <v>35</v>
      </c>
      <c r="B125" s="306">
        <v>7000014883</v>
      </c>
      <c r="C125" s="306">
        <v>10</v>
      </c>
      <c r="D125" s="307" t="s">
        <v>55</v>
      </c>
      <c r="E125" s="306">
        <v>1000010546</v>
      </c>
      <c r="F125" s="307" t="s">
        <v>69</v>
      </c>
      <c r="G125" s="306" t="s">
        <v>57</v>
      </c>
      <c r="H125" s="306">
        <v>2</v>
      </c>
      <c r="I125" s="308"/>
      <c r="J125" s="311" t="str">
        <f t="shared" si="4"/>
        <v>Included</v>
      </c>
      <c r="K125" s="310">
        <f t="shared" si="5"/>
        <v>0</v>
      </c>
      <c r="M125" s="267"/>
    </row>
    <row r="126" spans="1:13" s="280" customFormat="1" x14ac:dyDescent="0.3">
      <c r="A126" s="306">
        <v>36</v>
      </c>
      <c r="B126" s="306">
        <v>7000014884</v>
      </c>
      <c r="C126" s="306">
        <v>10</v>
      </c>
      <c r="D126" s="307" t="s">
        <v>55</v>
      </c>
      <c r="E126" s="306">
        <v>1000053075</v>
      </c>
      <c r="F126" s="307" t="s">
        <v>70</v>
      </c>
      <c r="G126" s="306" t="s">
        <v>57</v>
      </c>
      <c r="H126" s="306">
        <v>1</v>
      </c>
      <c r="I126" s="308"/>
      <c r="J126" s="311" t="str">
        <f t="shared" si="4"/>
        <v>Included</v>
      </c>
      <c r="K126" s="310">
        <f t="shared" si="5"/>
        <v>0</v>
      </c>
      <c r="M126" s="267"/>
    </row>
    <row r="127" spans="1:13" s="280" customFormat="1" x14ac:dyDescent="0.3">
      <c r="A127" s="306">
        <v>37</v>
      </c>
      <c r="B127" s="306">
        <v>7000014885</v>
      </c>
      <c r="C127" s="306">
        <v>10</v>
      </c>
      <c r="D127" s="307" t="s">
        <v>55</v>
      </c>
      <c r="E127" s="306">
        <v>1000050060</v>
      </c>
      <c r="F127" s="307" t="s">
        <v>71</v>
      </c>
      <c r="G127" s="306" t="s">
        <v>37</v>
      </c>
      <c r="H127" s="306">
        <v>1</v>
      </c>
      <c r="I127" s="308"/>
      <c r="J127" s="311" t="str">
        <f t="shared" si="4"/>
        <v>Included</v>
      </c>
      <c r="K127" s="310">
        <f t="shared" si="5"/>
        <v>0</v>
      </c>
      <c r="M127" s="267"/>
    </row>
    <row r="128" spans="1:13" s="280" customFormat="1" ht="66" x14ac:dyDescent="0.3">
      <c r="A128" s="306">
        <v>38</v>
      </c>
      <c r="B128" s="306">
        <v>7000014886</v>
      </c>
      <c r="C128" s="306">
        <v>10</v>
      </c>
      <c r="D128" s="307" t="s">
        <v>55</v>
      </c>
      <c r="E128" s="306">
        <v>1000050062</v>
      </c>
      <c r="F128" s="307" t="s">
        <v>72</v>
      </c>
      <c r="G128" s="306" t="s">
        <v>37</v>
      </c>
      <c r="H128" s="306">
        <v>1</v>
      </c>
      <c r="I128" s="308"/>
      <c r="J128" s="311" t="str">
        <f t="shared" si="4"/>
        <v>Included</v>
      </c>
      <c r="K128" s="310">
        <f t="shared" si="5"/>
        <v>0</v>
      </c>
      <c r="M128" s="267"/>
    </row>
    <row r="129" spans="1:13" s="280" customFormat="1" ht="33" x14ac:dyDescent="0.3">
      <c r="A129" s="306">
        <v>39</v>
      </c>
      <c r="B129" s="306">
        <v>7000014887</v>
      </c>
      <c r="C129" s="306">
        <v>10</v>
      </c>
      <c r="D129" s="307" t="s">
        <v>55</v>
      </c>
      <c r="E129" s="306">
        <v>1000049896</v>
      </c>
      <c r="F129" s="307" t="s">
        <v>73</v>
      </c>
      <c r="G129" s="306" t="s">
        <v>37</v>
      </c>
      <c r="H129" s="306">
        <v>1</v>
      </c>
      <c r="I129" s="308"/>
      <c r="J129" s="311" t="str">
        <f t="shared" si="4"/>
        <v>Included</v>
      </c>
      <c r="K129" s="310">
        <f t="shared" si="5"/>
        <v>0</v>
      </c>
      <c r="M129" s="267"/>
    </row>
    <row r="130" spans="1:13" s="280" customFormat="1" x14ac:dyDescent="0.3">
      <c r="A130" s="306">
        <v>40</v>
      </c>
      <c r="B130" s="306">
        <v>7000014888</v>
      </c>
      <c r="C130" s="306">
        <v>10</v>
      </c>
      <c r="D130" s="307" t="s">
        <v>55</v>
      </c>
      <c r="E130" s="306">
        <v>1000031386</v>
      </c>
      <c r="F130" s="307" t="s">
        <v>116</v>
      </c>
      <c r="G130" s="306" t="s">
        <v>98</v>
      </c>
      <c r="H130" s="306">
        <v>1</v>
      </c>
      <c r="I130" s="308"/>
      <c r="J130" s="311" t="str">
        <f t="shared" si="4"/>
        <v>Included</v>
      </c>
      <c r="K130" s="310">
        <f t="shared" si="5"/>
        <v>0</v>
      </c>
      <c r="M130" s="267"/>
    </row>
    <row r="131" spans="1:13" s="280" customFormat="1" ht="33" x14ac:dyDescent="0.3">
      <c r="A131" s="306">
        <v>41</v>
      </c>
      <c r="B131" s="306">
        <v>7000014889</v>
      </c>
      <c r="C131" s="306">
        <v>10</v>
      </c>
      <c r="D131" s="307" t="s">
        <v>117</v>
      </c>
      <c r="E131" s="306">
        <v>1000026452</v>
      </c>
      <c r="F131" s="307" t="s">
        <v>75</v>
      </c>
      <c r="G131" s="306" t="s">
        <v>57</v>
      </c>
      <c r="H131" s="306">
        <v>4</v>
      </c>
      <c r="I131" s="308"/>
      <c r="J131" s="311" t="str">
        <f t="shared" si="4"/>
        <v>Included</v>
      </c>
      <c r="K131" s="310">
        <f t="shared" si="5"/>
        <v>0</v>
      </c>
      <c r="M131" s="267"/>
    </row>
    <row r="132" spans="1:13" s="280" customFormat="1" ht="33" x14ac:dyDescent="0.3">
      <c r="A132" s="306">
        <v>42</v>
      </c>
      <c r="B132" s="306">
        <v>7000014890</v>
      </c>
      <c r="C132" s="306">
        <v>10</v>
      </c>
      <c r="D132" s="307" t="s">
        <v>117</v>
      </c>
      <c r="E132" s="306">
        <v>1000031361</v>
      </c>
      <c r="F132" s="307" t="s">
        <v>76</v>
      </c>
      <c r="G132" s="306" t="s">
        <v>57</v>
      </c>
      <c r="H132" s="306">
        <v>3</v>
      </c>
      <c r="I132" s="308"/>
      <c r="J132" s="311" t="str">
        <f t="shared" si="4"/>
        <v>Included</v>
      </c>
      <c r="K132" s="310">
        <f t="shared" si="5"/>
        <v>0</v>
      </c>
      <c r="M132" s="267"/>
    </row>
    <row r="133" spans="1:13" s="280" customFormat="1" ht="33" x14ac:dyDescent="0.3">
      <c r="A133" s="306">
        <v>43</v>
      </c>
      <c r="B133" s="306">
        <v>7000014891</v>
      </c>
      <c r="C133" s="306">
        <v>10</v>
      </c>
      <c r="D133" s="307" t="s">
        <v>117</v>
      </c>
      <c r="E133" s="306">
        <v>1000028048</v>
      </c>
      <c r="F133" s="307" t="s">
        <v>118</v>
      </c>
      <c r="G133" s="306" t="s">
        <v>57</v>
      </c>
      <c r="H133" s="306">
        <v>2</v>
      </c>
      <c r="I133" s="308"/>
      <c r="J133" s="311" t="str">
        <f t="shared" si="4"/>
        <v>Included</v>
      </c>
      <c r="K133" s="310">
        <f t="shared" si="5"/>
        <v>0</v>
      </c>
      <c r="M133" s="267"/>
    </row>
    <row r="134" spans="1:13" s="280" customFormat="1" ht="33" x14ac:dyDescent="0.3">
      <c r="A134" s="306">
        <v>44</v>
      </c>
      <c r="B134" s="306">
        <v>7000014892</v>
      </c>
      <c r="C134" s="306">
        <v>10</v>
      </c>
      <c r="D134" s="307" t="s">
        <v>117</v>
      </c>
      <c r="E134" s="306">
        <v>1000053101</v>
      </c>
      <c r="F134" s="307" t="s">
        <v>77</v>
      </c>
      <c r="G134" s="306" t="s">
        <v>57</v>
      </c>
      <c r="H134" s="306">
        <v>1</v>
      </c>
      <c r="I134" s="308"/>
      <c r="J134" s="311" t="str">
        <f t="shared" si="4"/>
        <v>Included</v>
      </c>
      <c r="K134" s="310">
        <f t="shared" si="5"/>
        <v>0</v>
      </c>
      <c r="M134" s="267"/>
    </row>
    <row r="135" spans="1:13" s="280" customFormat="1" ht="49.5" x14ac:dyDescent="0.3">
      <c r="A135" s="306">
        <v>45</v>
      </c>
      <c r="B135" s="306">
        <v>7000014893</v>
      </c>
      <c r="C135" s="306">
        <v>10</v>
      </c>
      <c r="D135" s="307" t="s">
        <v>117</v>
      </c>
      <c r="E135" s="306">
        <v>1000050076</v>
      </c>
      <c r="F135" s="307" t="s">
        <v>119</v>
      </c>
      <c r="G135" s="306" t="s">
        <v>37</v>
      </c>
      <c r="H135" s="306">
        <v>1</v>
      </c>
      <c r="I135" s="308"/>
      <c r="J135" s="311" t="str">
        <f t="shared" si="4"/>
        <v>Included</v>
      </c>
      <c r="K135" s="310">
        <f t="shared" si="5"/>
        <v>0</v>
      </c>
      <c r="M135" s="267"/>
    </row>
    <row r="136" spans="1:13" s="280" customFormat="1" ht="33" x14ac:dyDescent="0.3">
      <c r="A136" s="306">
        <v>46</v>
      </c>
      <c r="B136" s="306">
        <v>7000014894</v>
      </c>
      <c r="C136" s="306">
        <v>10</v>
      </c>
      <c r="D136" s="307" t="s">
        <v>109</v>
      </c>
      <c r="E136" s="306">
        <v>1000026452</v>
      </c>
      <c r="F136" s="307" t="s">
        <v>75</v>
      </c>
      <c r="G136" s="306" t="s">
        <v>57</v>
      </c>
      <c r="H136" s="306">
        <v>6</v>
      </c>
      <c r="I136" s="308"/>
      <c r="J136" s="311" t="str">
        <f t="shared" si="4"/>
        <v>Included</v>
      </c>
      <c r="K136" s="310">
        <f t="shared" si="5"/>
        <v>0</v>
      </c>
      <c r="M136" s="267"/>
    </row>
    <row r="137" spans="1:13" s="280" customFormat="1" ht="33" x14ac:dyDescent="0.3">
      <c r="A137" s="306">
        <v>47</v>
      </c>
      <c r="B137" s="306">
        <v>7000014895</v>
      </c>
      <c r="C137" s="306">
        <v>10</v>
      </c>
      <c r="D137" s="307" t="s">
        <v>109</v>
      </c>
      <c r="E137" s="306">
        <v>1000031361</v>
      </c>
      <c r="F137" s="307" t="s">
        <v>76</v>
      </c>
      <c r="G137" s="306" t="s">
        <v>57</v>
      </c>
      <c r="H137" s="306">
        <v>3</v>
      </c>
      <c r="I137" s="308"/>
      <c r="J137" s="311" t="str">
        <f t="shared" si="4"/>
        <v>Included</v>
      </c>
      <c r="K137" s="310">
        <f t="shared" si="5"/>
        <v>0</v>
      </c>
      <c r="M137" s="267"/>
    </row>
    <row r="138" spans="1:13" s="280" customFormat="1" ht="33" x14ac:dyDescent="0.3">
      <c r="A138" s="306">
        <v>48</v>
      </c>
      <c r="B138" s="306">
        <v>7000014896</v>
      </c>
      <c r="C138" s="306">
        <v>10</v>
      </c>
      <c r="D138" s="307" t="s">
        <v>78</v>
      </c>
      <c r="E138" s="306">
        <v>1000053107</v>
      </c>
      <c r="F138" s="307" t="s">
        <v>80</v>
      </c>
      <c r="G138" s="306" t="s">
        <v>57</v>
      </c>
      <c r="H138" s="306">
        <v>6</v>
      </c>
      <c r="I138" s="308"/>
      <c r="J138" s="311" t="str">
        <f t="shared" si="4"/>
        <v>Included</v>
      </c>
      <c r="K138" s="310">
        <f t="shared" si="5"/>
        <v>0</v>
      </c>
      <c r="M138" s="267"/>
    </row>
    <row r="139" spans="1:13" s="280" customFormat="1" ht="33" x14ac:dyDescent="0.3">
      <c r="A139" s="306">
        <v>49</v>
      </c>
      <c r="B139" s="306">
        <v>7000014897</v>
      </c>
      <c r="C139" s="306">
        <v>10</v>
      </c>
      <c r="D139" s="307" t="s">
        <v>78</v>
      </c>
      <c r="E139" s="306">
        <v>1000053106</v>
      </c>
      <c r="F139" s="307" t="s">
        <v>79</v>
      </c>
      <c r="G139" s="306" t="s">
        <v>57</v>
      </c>
      <c r="H139" s="306">
        <v>6</v>
      </c>
      <c r="I139" s="308"/>
      <c r="J139" s="311" t="str">
        <f t="shared" si="4"/>
        <v>Included</v>
      </c>
      <c r="K139" s="310">
        <f t="shared" si="5"/>
        <v>0</v>
      </c>
      <c r="M139" s="267"/>
    </row>
    <row r="140" spans="1:13" s="280" customFormat="1" ht="33" x14ac:dyDescent="0.3">
      <c r="A140" s="306">
        <v>50</v>
      </c>
      <c r="B140" s="306">
        <v>7000014898</v>
      </c>
      <c r="C140" s="306">
        <v>10</v>
      </c>
      <c r="D140" s="307" t="s">
        <v>81</v>
      </c>
      <c r="E140" s="306">
        <v>1000053096</v>
      </c>
      <c r="F140" s="307" t="s">
        <v>82</v>
      </c>
      <c r="G140" s="306" t="s">
        <v>57</v>
      </c>
      <c r="H140" s="306">
        <v>6</v>
      </c>
      <c r="I140" s="308"/>
      <c r="J140" s="311" t="str">
        <f t="shared" si="4"/>
        <v>Included</v>
      </c>
      <c r="K140" s="310">
        <f t="shared" si="5"/>
        <v>0</v>
      </c>
      <c r="M140" s="267"/>
    </row>
    <row r="141" spans="1:13" s="280" customFormat="1" ht="33" x14ac:dyDescent="0.3">
      <c r="A141" s="306">
        <v>51</v>
      </c>
      <c r="B141" s="306">
        <v>7000014899</v>
      </c>
      <c r="C141" s="306">
        <v>10</v>
      </c>
      <c r="D141" s="307" t="s">
        <v>81</v>
      </c>
      <c r="E141" s="306">
        <v>1000053095</v>
      </c>
      <c r="F141" s="307" t="s">
        <v>83</v>
      </c>
      <c r="G141" s="306" t="s">
        <v>57</v>
      </c>
      <c r="H141" s="306">
        <v>2</v>
      </c>
      <c r="I141" s="308"/>
      <c r="J141" s="311" t="str">
        <f t="shared" si="4"/>
        <v>Included</v>
      </c>
      <c r="K141" s="310">
        <f t="shared" si="5"/>
        <v>0</v>
      </c>
      <c r="M141" s="267"/>
    </row>
    <row r="142" spans="1:13" s="280" customFormat="1" ht="33" x14ac:dyDescent="0.3">
      <c r="A142" s="306">
        <v>52</v>
      </c>
      <c r="B142" s="306">
        <v>7000014900</v>
      </c>
      <c r="C142" s="306">
        <v>10</v>
      </c>
      <c r="D142" s="307" t="s">
        <v>84</v>
      </c>
      <c r="E142" s="306">
        <v>1000053100</v>
      </c>
      <c r="F142" s="307" t="s">
        <v>87</v>
      </c>
      <c r="G142" s="306" t="s">
        <v>57</v>
      </c>
      <c r="H142" s="306">
        <v>6</v>
      </c>
      <c r="I142" s="308"/>
      <c r="J142" s="311" t="str">
        <f t="shared" si="4"/>
        <v>Included</v>
      </c>
      <c r="K142" s="310">
        <f t="shared" si="5"/>
        <v>0</v>
      </c>
      <c r="M142" s="267"/>
    </row>
    <row r="143" spans="1:13" s="280" customFormat="1" ht="33" x14ac:dyDescent="0.3">
      <c r="A143" s="306">
        <v>53</v>
      </c>
      <c r="B143" s="306">
        <v>7000014901</v>
      </c>
      <c r="C143" s="306">
        <v>10</v>
      </c>
      <c r="D143" s="307" t="s">
        <v>84</v>
      </c>
      <c r="E143" s="306">
        <v>1000053098</v>
      </c>
      <c r="F143" s="307" t="s">
        <v>88</v>
      </c>
      <c r="G143" s="306" t="s">
        <v>57</v>
      </c>
      <c r="H143" s="306">
        <v>6</v>
      </c>
      <c r="I143" s="308"/>
      <c r="J143" s="311" t="str">
        <f t="shared" si="4"/>
        <v>Included</v>
      </c>
      <c r="K143" s="310">
        <f t="shared" si="5"/>
        <v>0</v>
      </c>
      <c r="M143" s="267"/>
    </row>
    <row r="144" spans="1:13" s="280" customFormat="1" ht="33" x14ac:dyDescent="0.3">
      <c r="A144" s="306">
        <v>54</v>
      </c>
      <c r="B144" s="306">
        <v>7000014902</v>
      </c>
      <c r="C144" s="306">
        <v>10</v>
      </c>
      <c r="D144" s="307" t="s">
        <v>84</v>
      </c>
      <c r="E144" s="306">
        <v>1000053099</v>
      </c>
      <c r="F144" s="307" t="s">
        <v>85</v>
      </c>
      <c r="G144" s="306" t="s">
        <v>57</v>
      </c>
      <c r="H144" s="306">
        <v>2</v>
      </c>
      <c r="I144" s="308"/>
      <c r="J144" s="311" t="str">
        <f t="shared" si="4"/>
        <v>Included</v>
      </c>
      <c r="K144" s="310">
        <f t="shared" si="5"/>
        <v>0</v>
      </c>
      <c r="M144" s="267"/>
    </row>
    <row r="145" spans="1:13" s="280" customFormat="1" ht="33" x14ac:dyDescent="0.3">
      <c r="A145" s="306">
        <v>55</v>
      </c>
      <c r="B145" s="306">
        <v>7000014903</v>
      </c>
      <c r="C145" s="306">
        <v>10</v>
      </c>
      <c r="D145" s="307" t="s">
        <v>84</v>
      </c>
      <c r="E145" s="306">
        <v>1000053097</v>
      </c>
      <c r="F145" s="307" t="s">
        <v>86</v>
      </c>
      <c r="G145" s="306" t="s">
        <v>57</v>
      </c>
      <c r="H145" s="306">
        <v>2</v>
      </c>
      <c r="I145" s="308"/>
      <c r="J145" s="311" t="str">
        <f t="shared" si="4"/>
        <v>Included</v>
      </c>
      <c r="K145" s="310">
        <f t="shared" si="5"/>
        <v>0</v>
      </c>
      <c r="M145" s="267"/>
    </row>
    <row r="146" spans="1:13" s="280" customFormat="1" x14ac:dyDescent="0.3">
      <c r="A146" s="306">
        <v>56</v>
      </c>
      <c r="B146" s="306">
        <v>7000014904</v>
      </c>
      <c r="C146" s="306">
        <v>10</v>
      </c>
      <c r="D146" s="307" t="s">
        <v>89</v>
      </c>
      <c r="E146" s="306">
        <v>1000009297</v>
      </c>
      <c r="F146" s="307" t="s">
        <v>90</v>
      </c>
      <c r="G146" s="306" t="s">
        <v>57</v>
      </c>
      <c r="H146" s="306">
        <v>1</v>
      </c>
      <c r="I146" s="308"/>
      <c r="J146" s="311" t="str">
        <f t="shared" si="4"/>
        <v>Included</v>
      </c>
      <c r="K146" s="310">
        <f t="shared" si="5"/>
        <v>0</v>
      </c>
      <c r="M146" s="267"/>
    </row>
    <row r="147" spans="1:13" s="280" customFormat="1" x14ac:dyDescent="0.3">
      <c r="A147" s="306">
        <v>57</v>
      </c>
      <c r="B147" s="306">
        <v>7000014905</v>
      </c>
      <c r="C147" s="306">
        <v>10</v>
      </c>
      <c r="D147" s="307" t="s">
        <v>110</v>
      </c>
      <c r="E147" s="306">
        <v>1000009297</v>
      </c>
      <c r="F147" s="307" t="s">
        <v>90</v>
      </c>
      <c r="G147" s="306" t="s">
        <v>57</v>
      </c>
      <c r="H147" s="306">
        <v>3</v>
      </c>
      <c r="I147" s="308"/>
      <c r="J147" s="311" t="str">
        <f t="shared" si="4"/>
        <v>Included</v>
      </c>
      <c r="K147" s="310">
        <f t="shared" si="5"/>
        <v>0</v>
      </c>
      <c r="M147" s="267"/>
    </row>
    <row r="148" spans="1:13" s="280" customFormat="1" x14ac:dyDescent="0.3">
      <c r="A148" s="306">
        <v>58</v>
      </c>
      <c r="B148" s="306">
        <v>7000014906</v>
      </c>
      <c r="C148" s="306">
        <v>10</v>
      </c>
      <c r="D148" s="307" t="s">
        <v>91</v>
      </c>
      <c r="E148" s="306">
        <v>1000053105</v>
      </c>
      <c r="F148" s="307" t="s">
        <v>92</v>
      </c>
      <c r="G148" s="306" t="s">
        <v>57</v>
      </c>
      <c r="H148" s="306">
        <v>2</v>
      </c>
      <c r="I148" s="308"/>
      <c r="J148" s="311" t="str">
        <f t="shared" si="4"/>
        <v>Included</v>
      </c>
      <c r="K148" s="310">
        <f t="shared" si="5"/>
        <v>0</v>
      </c>
      <c r="M148" s="267"/>
    </row>
    <row r="149" spans="1:13" s="280" customFormat="1" x14ac:dyDescent="0.3">
      <c r="A149" s="306">
        <v>59</v>
      </c>
      <c r="B149" s="306">
        <v>7000014907</v>
      </c>
      <c r="C149" s="306">
        <v>10</v>
      </c>
      <c r="D149" s="307" t="s">
        <v>91</v>
      </c>
      <c r="E149" s="306">
        <v>1000053104</v>
      </c>
      <c r="F149" s="307" t="s">
        <v>93</v>
      </c>
      <c r="G149" s="306" t="s">
        <v>57</v>
      </c>
      <c r="H149" s="306">
        <v>1</v>
      </c>
      <c r="I149" s="308"/>
      <c r="J149" s="311" t="str">
        <f t="shared" si="4"/>
        <v>Included</v>
      </c>
      <c r="K149" s="310">
        <f t="shared" si="5"/>
        <v>0</v>
      </c>
      <c r="M149" s="267"/>
    </row>
    <row r="150" spans="1:13" s="280" customFormat="1" x14ac:dyDescent="0.3">
      <c r="A150" s="306">
        <v>60</v>
      </c>
      <c r="B150" s="306">
        <v>7000014908</v>
      </c>
      <c r="C150" s="306">
        <v>10</v>
      </c>
      <c r="D150" s="307" t="s">
        <v>91</v>
      </c>
      <c r="E150" s="306">
        <v>1000028014</v>
      </c>
      <c r="F150" s="307" t="s">
        <v>94</v>
      </c>
      <c r="G150" s="306" t="s">
        <v>57</v>
      </c>
      <c r="H150" s="306">
        <v>4</v>
      </c>
      <c r="I150" s="308"/>
      <c r="J150" s="311" t="str">
        <f t="shared" si="4"/>
        <v>Included</v>
      </c>
      <c r="K150" s="310">
        <f t="shared" si="5"/>
        <v>0</v>
      </c>
      <c r="M150" s="267"/>
    </row>
    <row r="151" spans="1:13" s="280" customFormat="1" x14ac:dyDescent="0.3">
      <c r="A151" s="306">
        <v>61</v>
      </c>
      <c r="B151" s="306">
        <v>7000014909</v>
      </c>
      <c r="C151" s="306">
        <v>10</v>
      </c>
      <c r="D151" s="307" t="s">
        <v>91</v>
      </c>
      <c r="E151" s="306">
        <v>1000026380</v>
      </c>
      <c r="F151" s="307" t="s">
        <v>95</v>
      </c>
      <c r="G151" s="306" t="s">
        <v>37</v>
      </c>
      <c r="H151" s="306">
        <v>7</v>
      </c>
      <c r="I151" s="308"/>
      <c r="J151" s="311" t="str">
        <f t="shared" si="4"/>
        <v>Included</v>
      </c>
      <c r="K151" s="310">
        <f t="shared" si="5"/>
        <v>0</v>
      </c>
      <c r="M151" s="267"/>
    </row>
    <row r="152" spans="1:13" s="280" customFormat="1" x14ac:dyDescent="0.3">
      <c r="A152" s="306">
        <v>62</v>
      </c>
      <c r="B152" s="306">
        <v>7000014910</v>
      </c>
      <c r="C152" s="306">
        <v>10</v>
      </c>
      <c r="D152" s="307" t="s">
        <v>111</v>
      </c>
      <c r="E152" s="306">
        <v>1000053104</v>
      </c>
      <c r="F152" s="307" t="s">
        <v>93</v>
      </c>
      <c r="G152" s="306" t="s">
        <v>57</v>
      </c>
      <c r="H152" s="306">
        <v>6</v>
      </c>
      <c r="I152" s="308"/>
      <c r="J152" s="311" t="str">
        <f t="shared" si="4"/>
        <v>Included</v>
      </c>
      <c r="K152" s="310">
        <f t="shared" si="5"/>
        <v>0</v>
      </c>
      <c r="M152" s="267"/>
    </row>
    <row r="153" spans="1:13" s="280" customFormat="1" x14ac:dyDescent="0.3">
      <c r="A153" s="306">
        <v>63</v>
      </c>
      <c r="B153" s="306">
        <v>7000014911</v>
      </c>
      <c r="C153" s="306">
        <v>10</v>
      </c>
      <c r="D153" s="307" t="s">
        <v>111</v>
      </c>
      <c r="E153" s="306">
        <v>1000028014</v>
      </c>
      <c r="F153" s="307" t="s">
        <v>94</v>
      </c>
      <c r="G153" s="306" t="s">
        <v>57</v>
      </c>
      <c r="H153" s="306">
        <v>3</v>
      </c>
      <c r="I153" s="308"/>
      <c r="J153" s="311" t="str">
        <f t="shared" si="4"/>
        <v>Included</v>
      </c>
      <c r="K153" s="310">
        <f t="shared" si="5"/>
        <v>0</v>
      </c>
      <c r="M153" s="267"/>
    </row>
    <row r="154" spans="1:13" s="280" customFormat="1" x14ac:dyDescent="0.3">
      <c r="A154" s="306">
        <v>64</v>
      </c>
      <c r="B154" s="306">
        <v>7000014912</v>
      </c>
      <c r="C154" s="306">
        <v>10</v>
      </c>
      <c r="D154" s="307" t="s">
        <v>111</v>
      </c>
      <c r="E154" s="306">
        <v>1000026380</v>
      </c>
      <c r="F154" s="307" t="s">
        <v>95</v>
      </c>
      <c r="G154" s="306" t="s">
        <v>37</v>
      </c>
      <c r="H154" s="306">
        <v>9</v>
      </c>
      <c r="I154" s="308"/>
      <c r="J154" s="311" t="str">
        <f t="shared" si="4"/>
        <v>Included</v>
      </c>
      <c r="K154" s="310">
        <f t="shared" si="5"/>
        <v>0</v>
      </c>
      <c r="M154" s="267"/>
    </row>
    <row r="155" spans="1:13" s="280" customFormat="1" ht="33" x14ac:dyDescent="0.3">
      <c r="A155" s="306">
        <v>65</v>
      </c>
      <c r="B155" s="306">
        <v>7000014913</v>
      </c>
      <c r="C155" s="306">
        <v>10</v>
      </c>
      <c r="D155" s="307" t="s">
        <v>96</v>
      </c>
      <c r="E155" s="306">
        <v>1000045655</v>
      </c>
      <c r="F155" s="307" t="s">
        <v>97</v>
      </c>
      <c r="G155" s="306" t="s">
        <v>98</v>
      </c>
      <c r="H155" s="306">
        <v>2</v>
      </c>
      <c r="I155" s="308"/>
      <c r="J155" s="311" t="str">
        <f t="shared" si="4"/>
        <v>Included</v>
      </c>
      <c r="K155" s="310">
        <f t="shared" si="5"/>
        <v>0</v>
      </c>
      <c r="M155" s="267"/>
    </row>
    <row r="156" spans="1:13" s="280" customFormat="1" ht="33" x14ac:dyDescent="0.3">
      <c r="A156" s="306">
        <v>66</v>
      </c>
      <c r="B156" s="306">
        <v>7000014914</v>
      </c>
      <c r="C156" s="306">
        <v>10</v>
      </c>
      <c r="D156" s="307" t="s">
        <v>96</v>
      </c>
      <c r="E156" s="306">
        <v>1000050075</v>
      </c>
      <c r="F156" s="307" t="s">
        <v>99</v>
      </c>
      <c r="G156" s="306" t="s">
        <v>37</v>
      </c>
      <c r="H156" s="306">
        <v>2</v>
      </c>
      <c r="I156" s="308"/>
      <c r="J156" s="311" t="str">
        <f t="shared" si="4"/>
        <v>Included</v>
      </c>
      <c r="K156" s="310">
        <f t="shared" si="5"/>
        <v>0</v>
      </c>
      <c r="M156" s="267"/>
    </row>
    <row r="157" spans="1:13" s="280" customFormat="1" ht="33" x14ac:dyDescent="0.3">
      <c r="A157" s="306">
        <v>67</v>
      </c>
      <c r="B157" s="306">
        <v>7000014915</v>
      </c>
      <c r="C157" s="306">
        <v>10</v>
      </c>
      <c r="D157" s="307" t="s">
        <v>96</v>
      </c>
      <c r="E157" s="306">
        <v>1000013907</v>
      </c>
      <c r="F157" s="307" t="s">
        <v>100</v>
      </c>
      <c r="G157" s="306" t="s">
        <v>57</v>
      </c>
      <c r="H157" s="306">
        <v>1</v>
      </c>
      <c r="I157" s="308"/>
      <c r="J157" s="311" t="str">
        <f t="shared" si="4"/>
        <v>Included</v>
      </c>
      <c r="K157" s="310">
        <f t="shared" si="5"/>
        <v>0</v>
      </c>
      <c r="M157" s="267"/>
    </row>
    <row r="158" spans="1:13" s="280" customFormat="1" ht="33" x14ac:dyDescent="0.3">
      <c r="A158" s="306">
        <v>68</v>
      </c>
      <c r="B158" s="306">
        <v>7000014916</v>
      </c>
      <c r="C158" s="306">
        <v>10</v>
      </c>
      <c r="D158" s="307" t="s">
        <v>96</v>
      </c>
      <c r="E158" s="306">
        <v>1000016854</v>
      </c>
      <c r="F158" s="307" t="s">
        <v>101</v>
      </c>
      <c r="G158" s="306" t="s">
        <v>57</v>
      </c>
      <c r="H158" s="306">
        <v>1</v>
      </c>
      <c r="I158" s="308"/>
      <c r="J158" s="309" t="str">
        <f>IF(I158=0, "Included",IF(ISERROR(H158*I158), I158, H158*I158))</f>
        <v>Included</v>
      </c>
      <c r="K158" s="310">
        <f>+H158*I158</f>
        <v>0</v>
      </c>
      <c r="M158" s="267"/>
    </row>
    <row r="159" spans="1:13" s="280" customFormat="1" ht="33" x14ac:dyDescent="0.3">
      <c r="A159" s="306">
        <v>69</v>
      </c>
      <c r="B159" s="306">
        <v>7000014917</v>
      </c>
      <c r="C159" s="306">
        <v>10</v>
      </c>
      <c r="D159" s="307" t="s">
        <v>96</v>
      </c>
      <c r="E159" s="306">
        <v>1000049897</v>
      </c>
      <c r="F159" s="307" t="s">
        <v>102</v>
      </c>
      <c r="G159" s="306" t="s">
        <v>37</v>
      </c>
      <c r="H159" s="306">
        <v>1</v>
      </c>
      <c r="I159" s="308"/>
      <c r="J159" s="311" t="str">
        <f>IF(I159=0, "Included",IF(ISERROR(H159*I159), I159, H159*I159))</f>
        <v>Included</v>
      </c>
      <c r="K159" s="310">
        <f>+H159*I159</f>
        <v>0</v>
      </c>
      <c r="M159" s="267"/>
    </row>
    <row r="160" spans="1:13" s="280" customFormat="1" ht="33" x14ac:dyDescent="0.3">
      <c r="A160" s="306">
        <v>70</v>
      </c>
      <c r="B160" s="306">
        <v>7000014918</v>
      </c>
      <c r="C160" s="306">
        <v>10</v>
      </c>
      <c r="D160" s="307" t="s">
        <v>96</v>
      </c>
      <c r="E160" s="306">
        <v>1000050063</v>
      </c>
      <c r="F160" s="307" t="s">
        <v>103</v>
      </c>
      <c r="G160" s="306" t="s">
        <v>37</v>
      </c>
      <c r="H160" s="306">
        <v>1</v>
      </c>
      <c r="I160" s="308"/>
      <c r="J160" s="311" t="str">
        <f t="shared" ref="J160:J161" si="6">IF(I160=0, "Included",IF(ISERROR(H160*I160), I160, H160*I160))</f>
        <v>Included</v>
      </c>
      <c r="K160" s="310">
        <f t="shared" ref="K160:K161" si="7">+H160*I160</f>
        <v>0</v>
      </c>
      <c r="M160" s="267"/>
    </row>
    <row r="161" spans="1:13" s="280" customFormat="1" ht="33" x14ac:dyDescent="0.3">
      <c r="A161" s="306">
        <v>71</v>
      </c>
      <c r="B161" s="306">
        <v>7000014919</v>
      </c>
      <c r="C161" s="306">
        <v>10</v>
      </c>
      <c r="D161" s="307" t="s">
        <v>96</v>
      </c>
      <c r="E161" s="306">
        <v>1000022028</v>
      </c>
      <c r="F161" s="307" t="s">
        <v>104</v>
      </c>
      <c r="G161" s="306" t="s">
        <v>37</v>
      </c>
      <c r="H161" s="306">
        <v>1</v>
      </c>
      <c r="I161" s="308"/>
      <c r="J161" s="311" t="str">
        <f t="shared" si="6"/>
        <v>Included</v>
      </c>
      <c r="K161" s="310">
        <f t="shared" si="7"/>
        <v>0</v>
      </c>
      <c r="M161" s="267"/>
    </row>
    <row r="162" spans="1:13" s="280" customFormat="1" ht="33" x14ac:dyDescent="0.3">
      <c r="A162" s="306">
        <v>72</v>
      </c>
      <c r="B162" s="306">
        <v>7000014920</v>
      </c>
      <c r="C162" s="306">
        <v>10</v>
      </c>
      <c r="D162" s="307" t="s">
        <v>96</v>
      </c>
      <c r="E162" s="306">
        <v>1000014162</v>
      </c>
      <c r="F162" s="307" t="s">
        <v>105</v>
      </c>
      <c r="G162" s="306" t="s">
        <v>37</v>
      </c>
      <c r="H162" s="306">
        <v>1</v>
      </c>
      <c r="I162" s="308"/>
      <c r="J162" s="309" t="str">
        <f>IF(I162=0, "Included",IF(ISERROR(H162*I162), I162, H162*I162))</f>
        <v>Included</v>
      </c>
      <c r="K162" s="310">
        <f>+H162*I162</f>
        <v>0</v>
      </c>
      <c r="M162" s="267"/>
    </row>
    <row r="163" spans="1:13" s="280" customFormat="1" x14ac:dyDescent="0.3">
      <c r="A163" s="306">
        <v>73</v>
      </c>
      <c r="B163" s="306">
        <v>7000014921</v>
      </c>
      <c r="C163" s="306">
        <v>10</v>
      </c>
      <c r="D163" s="307" t="s">
        <v>106</v>
      </c>
      <c r="E163" s="306">
        <v>1000012788</v>
      </c>
      <c r="F163" s="307" t="s">
        <v>107</v>
      </c>
      <c r="G163" s="306" t="s">
        <v>57</v>
      </c>
      <c r="H163" s="306">
        <v>1</v>
      </c>
      <c r="I163" s="308"/>
      <c r="J163" s="311" t="str">
        <f>IF(I163=0, "Included",IF(ISERROR(H163*I163), I163, H163*I163))</f>
        <v>Included</v>
      </c>
      <c r="K163" s="310">
        <f>+H163*I163</f>
        <v>0</v>
      </c>
      <c r="M163" s="267"/>
    </row>
    <row r="164" spans="1:13" s="280" customFormat="1" x14ac:dyDescent="0.3">
      <c r="A164" s="306">
        <v>74</v>
      </c>
      <c r="B164" s="306">
        <v>7000014922</v>
      </c>
      <c r="C164" s="306">
        <v>10</v>
      </c>
      <c r="D164" s="307" t="s">
        <v>106</v>
      </c>
      <c r="E164" s="306">
        <v>1000053103</v>
      </c>
      <c r="F164" s="307" t="s">
        <v>108</v>
      </c>
      <c r="G164" s="306" t="s">
        <v>57</v>
      </c>
      <c r="H164" s="306">
        <v>1</v>
      </c>
      <c r="I164" s="308"/>
      <c r="J164" s="311" t="str">
        <f t="shared" ref="J164:J177" si="8">IF(I164=0, "Included",IF(ISERROR(H164*I164), I164, H164*I164))</f>
        <v>Included</v>
      </c>
      <c r="K164" s="310">
        <f t="shared" ref="K164:K177" si="9">+H164*I164</f>
        <v>0</v>
      </c>
      <c r="M164" s="267"/>
    </row>
    <row r="165" spans="1:13" s="280" customFormat="1" x14ac:dyDescent="0.3">
      <c r="A165" s="306">
        <v>75</v>
      </c>
      <c r="B165" s="306">
        <v>7000014923</v>
      </c>
      <c r="C165" s="306">
        <v>10</v>
      </c>
      <c r="D165" s="307" t="s">
        <v>112</v>
      </c>
      <c r="E165" s="306">
        <v>1000053103</v>
      </c>
      <c r="F165" s="307" t="s">
        <v>108</v>
      </c>
      <c r="G165" s="306" t="s">
        <v>57</v>
      </c>
      <c r="H165" s="306">
        <v>3</v>
      </c>
      <c r="I165" s="308"/>
      <c r="J165" s="311" t="str">
        <f t="shared" si="8"/>
        <v>Included</v>
      </c>
      <c r="K165" s="310">
        <f t="shared" si="9"/>
        <v>0</v>
      </c>
      <c r="M165" s="267"/>
    </row>
    <row r="166" spans="1:13" ht="30.75" customHeight="1" x14ac:dyDescent="0.3">
      <c r="A166" s="302" t="str">
        <f>'[1]Sch-1'!A166</f>
        <v>III</v>
      </c>
      <c r="B166" s="303" t="str">
        <f>'[1]Sch-1'!B166</f>
        <v>UNMS for ISTS &amp; State Utility Com Odisha</v>
      </c>
      <c r="C166" s="303"/>
      <c r="D166" s="303"/>
      <c r="E166" s="304"/>
      <c r="F166" s="304"/>
      <c r="G166" s="304"/>
      <c r="H166" s="304"/>
      <c r="I166" s="304"/>
      <c r="J166" s="305"/>
      <c r="K166" s="286"/>
    </row>
    <row r="167" spans="1:13" s="280" customFormat="1" ht="33" x14ac:dyDescent="0.3">
      <c r="A167" s="306">
        <v>1</v>
      </c>
      <c r="B167" s="306">
        <v>7000014933</v>
      </c>
      <c r="C167" s="306">
        <v>10</v>
      </c>
      <c r="D167" s="307" t="s">
        <v>109</v>
      </c>
      <c r="E167" s="306">
        <v>1000026452</v>
      </c>
      <c r="F167" s="307" t="s">
        <v>75</v>
      </c>
      <c r="G167" s="306" t="s">
        <v>57</v>
      </c>
      <c r="H167" s="306">
        <v>4</v>
      </c>
      <c r="I167" s="308"/>
      <c r="J167" s="311" t="str">
        <f t="shared" si="8"/>
        <v>Included</v>
      </c>
      <c r="K167" s="310">
        <f t="shared" si="9"/>
        <v>0</v>
      </c>
      <c r="M167" s="267"/>
    </row>
    <row r="168" spans="1:13" s="280" customFormat="1" ht="33" x14ac:dyDescent="0.3">
      <c r="A168" s="306">
        <v>2</v>
      </c>
      <c r="B168" s="306">
        <v>7000014934</v>
      </c>
      <c r="C168" s="306">
        <v>10</v>
      </c>
      <c r="D168" s="307" t="s">
        <v>109</v>
      </c>
      <c r="E168" s="306">
        <v>1000031361</v>
      </c>
      <c r="F168" s="307" t="s">
        <v>76</v>
      </c>
      <c r="G168" s="306" t="s">
        <v>57</v>
      </c>
      <c r="H168" s="306">
        <v>2</v>
      </c>
      <c r="I168" s="308"/>
      <c r="J168" s="311" t="str">
        <f t="shared" si="8"/>
        <v>Included</v>
      </c>
      <c r="K168" s="310">
        <f t="shared" si="9"/>
        <v>0</v>
      </c>
      <c r="M168" s="267"/>
    </row>
    <row r="169" spans="1:13" s="280" customFormat="1" ht="33" x14ac:dyDescent="0.3">
      <c r="A169" s="306">
        <v>3</v>
      </c>
      <c r="B169" s="306">
        <v>7000014935</v>
      </c>
      <c r="C169" s="306">
        <v>10</v>
      </c>
      <c r="D169" s="307" t="s">
        <v>78</v>
      </c>
      <c r="E169" s="306">
        <v>1000053107</v>
      </c>
      <c r="F169" s="307" t="s">
        <v>80</v>
      </c>
      <c r="G169" s="306" t="s">
        <v>57</v>
      </c>
      <c r="H169" s="306">
        <v>4</v>
      </c>
      <c r="I169" s="308"/>
      <c r="J169" s="311" t="str">
        <f t="shared" si="8"/>
        <v>Included</v>
      </c>
      <c r="K169" s="310">
        <f t="shared" si="9"/>
        <v>0</v>
      </c>
      <c r="M169" s="267"/>
    </row>
    <row r="170" spans="1:13" s="280" customFormat="1" ht="33" x14ac:dyDescent="0.3">
      <c r="A170" s="306">
        <v>4</v>
      </c>
      <c r="B170" s="306">
        <v>7000014936</v>
      </c>
      <c r="C170" s="306">
        <v>10</v>
      </c>
      <c r="D170" s="307" t="s">
        <v>81</v>
      </c>
      <c r="E170" s="306">
        <v>1000053096</v>
      </c>
      <c r="F170" s="307" t="s">
        <v>82</v>
      </c>
      <c r="G170" s="306" t="s">
        <v>57</v>
      </c>
      <c r="H170" s="306">
        <v>4</v>
      </c>
      <c r="I170" s="308"/>
      <c r="J170" s="311" t="str">
        <f t="shared" si="8"/>
        <v>Included</v>
      </c>
      <c r="K170" s="310">
        <f t="shared" si="9"/>
        <v>0</v>
      </c>
      <c r="M170" s="267"/>
    </row>
    <row r="171" spans="1:13" s="280" customFormat="1" ht="33" x14ac:dyDescent="0.3">
      <c r="A171" s="306">
        <v>5</v>
      </c>
      <c r="B171" s="306">
        <v>7000014937</v>
      </c>
      <c r="C171" s="306">
        <v>10</v>
      </c>
      <c r="D171" s="307" t="s">
        <v>84</v>
      </c>
      <c r="E171" s="306">
        <v>1000053100</v>
      </c>
      <c r="F171" s="307" t="s">
        <v>87</v>
      </c>
      <c r="G171" s="306" t="s">
        <v>57</v>
      </c>
      <c r="H171" s="306">
        <v>4</v>
      </c>
      <c r="I171" s="308"/>
      <c r="J171" s="311" t="str">
        <f t="shared" si="8"/>
        <v>Included</v>
      </c>
      <c r="K171" s="310">
        <f t="shared" si="9"/>
        <v>0</v>
      </c>
      <c r="M171" s="267"/>
    </row>
    <row r="172" spans="1:13" s="280" customFormat="1" ht="33" x14ac:dyDescent="0.3">
      <c r="A172" s="306">
        <v>6</v>
      </c>
      <c r="B172" s="306">
        <v>7000014938</v>
      </c>
      <c r="C172" s="306">
        <v>10</v>
      </c>
      <c r="D172" s="307" t="s">
        <v>84</v>
      </c>
      <c r="E172" s="306">
        <v>1000053098</v>
      </c>
      <c r="F172" s="307" t="s">
        <v>88</v>
      </c>
      <c r="G172" s="306" t="s">
        <v>57</v>
      </c>
      <c r="H172" s="306">
        <v>4</v>
      </c>
      <c r="I172" s="308"/>
      <c r="J172" s="311" t="str">
        <f t="shared" si="8"/>
        <v>Included</v>
      </c>
      <c r="K172" s="310">
        <f t="shared" si="9"/>
        <v>0</v>
      </c>
      <c r="M172" s="267"/>
    </row>
    <row r="173" spans="1:13" s="280" customFormat="1" x14ac:dyDescent="0.3">
      <c r="A173" s="306">
        <v>7</v>
      </c>
      <c r="B173" s="306">
        <v>7000014939</v>
      </c>
      <c r="C173" s="306">
        <v>10</v>
      </c>
      <c r="D173" s="307" t="s">
        <v>110</v>
      </c>
      <c r="E173" s="306">
        <v>1000009297</v>
      </c>
      <c r="F173" s="307" t="s">
        <v>90</v>
      </c>
      <c r="G173" s="306" t="s">
        <v>57</v>
      </c>
      <c r="H173" s="306">
        <v>2</v>
      </c>
      <c r="I173" s="308"/>
      <c r="J173" s="311" t="str">
        <f t="shared" si="8"/>
        <v>Included</v>
      </c>
      <c r="K173" s="310">
        <f t="shared" si="9"/>
        <v>0</v>
      </c>
      <c r="M173" s="267"/>
    </row>
    <row r="174" spans="1:13" s="280" customFormat="1" x14ac:dyDescent="0.3">
      <c r="A174" s="306">
        <v>8</v>
      </c>
      <c r="B174" s="306">
        <v>7000014940</v>
      </c>
      <c r="C174" s="306">
        <v>10</v>
      </c>
      <c r="D174" s="307" t="s">
        <v>111</v>
      </c>
      <c r="E174" s="306">
        <v>1000053104</v>
      </c>
      <c r="F174" s="307" t="s">
        <v>93</v>
      </c>
      <c r="G174" s="306" t="s">
        <v>57</v>
      </c>
      <c r="H174" s="306">
        <v>4</v>
      </c>
      <c r="I174" s="308"/>
      <c r="J174" s="311" t="str">
        <f t="shared" si="8"/>
        <v>Included</v>
      </c>
      <c r="K174" s="310">
        <f t="shared" si="9"/>
        <v>0</v>
      </c>
      <c r="M174" s="267"/>
    </row>
    <row r="175" spans="1:13" s="280" customFormat="1" x14ac:dyDescent="0.3">
      <c r="A175" s="306">
        <v>9</v>
      </c>
      <c r="B175" s="306">
        <v>7000014941</v>
      </c>
      <c r="C175" s="306">
        <v>10</v>
      </c>
      <c r="D175" s="307" t="s">
        <v>111</v>
      </c>
      <c r="E175" s="306">
        <v>1000028014</v>
      </c>
      <c r="F175" s="307" t="s">
        <v>94</v>
      </c>
      <c r="G175" s="306" t="s">
        <v>57</v>
      </c>
      <c r="H175" s="306">
        <v>2</v>
      </c>
      <c r="I175" s="308"/>
      <c r="J175" s="311" t="str">
        <f t="shared" si="8"/>
        <v>Included</v>
      </c>
      <c r="K175" s="310">
        <f t="shared" si="9"/>
        <v>0</v>
      </c>
      <c r="M175" s="267"/>
    </row>
    <row r="176" spans="1:13" s="280" customFormat="1" x14ac:dyDescent="0.3">
      <c r="A176" s="306">
        <v>10</v>
      </c>
      <c r="B176" s="306">
        <v>7000014942</v>
      </c>
      <c r="C176" s="306">
        <v>10</v>
      </c>
      <c r="D176" s="307" t="s">
        <v>111</v>
      </c>
      <c r="E176" s="306">
        <v>1000026380</v>
      </c>
      <c r="F176" s="307" t="s">
        <v>95</v>
      </c>
      <c r="G176" s="306" t="s">
        <v>37</v>
      </c>
      <c r="H176" s="306">
        <v>6</v>
      </c>
      <c r="I176" s="308"/>
      <c r="J176" s="311" t="str">
        <f t="shared" si="8"/>
        <v>Included</v>
      </c>
      <c r="K176" s="310">
        <f t="shared" si="9"/>
        <v>0</v>
      </c>
      <c r="M176" s="267"/>
    </row>
    <row r="177" spans="1:32" s="280" customFormat="1" x14ac:dyDescent="0.3">
      <c r="A177" s="306">
        <v>11</v>
      </c>
      <c r="B177" s="306">
        <v>7000014943</v>
      </c>
      <c r="C177" s="306">
        <v>10</v>
      </c>
      <c r="D177" s="307" t="s">
        <v>112</v>
      </c>
      <c r="E177" s="306">
        <v>1000053103</v>
      </c>
      <c r="F177" s="307" t="s">
        <v>108</v>
      </c>
      <c r="G177" s="306" t="s">
        <v>57</v>
      </c>
      <c r="H177" s="306">
        <v>2</v>
      </c>
      <c r="I177" s="308"/>
      <c r="J177" s="311" t="str">
        <f t="shared" si="8"/>
        <v>Included</v>
      </c>
      <c r="K177" s="310">
        <f t="shared" si="9"/>
        <v>0</v>
      </c>
      <c r="M177" s="267"/>
    </row>
    <row r="178" spans="1:32" s="280" customFormat="1" ht="38.25" customHeight="1" x14ac:dyDescent="0.3">
      <c r="A178" s="944"/>
      <c r="B178" s="945"/>
      <c r="C178" s="945"/>
      <c r="D178" s="945"/>
      <c r="E178" s="945"/>
      <c r="F178" s="945"/>
      <c r="G178" s="945"/>
      <c r="H178" s="945"/>
      <c r="I178" s="945"/>
      <c r="J178" s="945"/>
      <c r="K178" s="310"/>
      <c r="M178" s="267"/>
    </row>
    <row r="179" spans="1:32" ht="17.25" customHeight="1" x14ac:dyDescent="0.3">
      <c r="A179" s="312"/>
      <c r="B179" s="312"/>
      <c r="C179" s="312"/>
      <c r="D179" s="312"/>
      <c r="E179" s="312"/>
      <c r="F179" s="313" t="s">
        <v>211</v>
      </c>
      <c r="G179" s="314"/>
      <c r="H179" s="314"/>
      <c r="I179" s="315"/>
      <c r="J179" s="316">
        <f>SUM(J19:J178)</f>
        <v>0</v>
      </c>
      <c r="K179" s="272">
        <f>+SUM(K19:K177)</f>
        <v>0</v>
      </c>
      <c r="N179" s="267"/>
      <c r="O179" s="267"/>
      <c r="P179" s="267"/>
      <c r="Q179" s="267"/>
      <c r="R179" s="267"/>
      <c r="S179" s="267"/>
      <c r="T179" s="267"/>
      <c r="U179" s="267"/>
      <c r="V179" s="267"/>
      <c r="W179" s="267"/>
      <c r="X179" s="267"/>
      <c r="Y179" s="267"/>
      <c r="Z179" s="267"/>
      <c r="AA179" s="267"/>
      <c r="AB179" s="267"/>
      <c r="AC179" s="267"/>
      <c r="AD179" s="267"/>
      <c r="AE179" s="267"/>
      <c r="AF179" s="267"/>
    </row>
    <row r="180" spans="1:32" ht="17.25" customHeight="1" x14ac:dyDescent="0.3">
      <c r="A180" s="317"/>
      <c r="B180" s="317"/>
      <c r="C180" s="317"/>
      <c r="D180" s="317"/>
      <c r="E180" s="317"/>
      <c r="F180" s="318"/>
      <c r="G180" s="319"/>
      <c r="H180" s="319"/>
      <c r="I180" s="320"/>
      <c r="J180" s="321"/>
      <c r="K180" s="272"/>
      <c r="N180" s="267"/>
      <c r="O180" s="267"/>
      <c r="P180" s="267"/>
      <c r="Q180" s="267"/>
      <c r="R180" s="267"/>
      <c r="S180" s="267"/>
      <c r="T180" s="267"/>
      <c r="U180" s="267"/>
      <c r="V180" s="267"/>
      <c r="W180" s="267"/>
      <c r="X180" s="267"/>
      <c r="Y180" s="267"/>
      <c r="Z180" s="267"/>
      <c r="AA180" s="267"/>
      <c r="AB180" s="267"/>
      <c r="AC180" s="267"/>
      <c r="AD180" s="267"/>
      <c r="AE180" s="267"/>
      <c r="AF180" s="267"/>
    </row>
    <row r="181" spans="1:32" ht="17.25" customHeight="1" x14ac:dyDescent="0.3">
      <c r="A181" s="317"/>
      <c r="B181" s="317"/>
      <c r="C181" s="317"/>
      <c r="D181" s="317"/>
      <c r="E181" s="317"/>
      <c r="F181" s="318"/>
      <c r="G181" s="319"/>
      <c r="H181" s="319"/>
      <c r="I181" s="320"/>
      <c r="J181" s="321"/>
      <c r="K181" s="272"/>
      <c r="N181" s="267"/>
      <c r="O181" s="267"/>
      <c r="P181" s="267"/>
      <c r="Q181" s="267"/>
      <c r="R181" s="267"/>
      <c r="S181" s="267"/>
      <c r="T181" s="267"/>
      <c r="U181" s="267"/>
      <c r="V181" s="267"/>
      <c r="W181" s="267"/>
      <c r="X181" s="267"/>
      <c r="Y181" s="267"/>
      <c r="Z181" s="267"/>
      <c r="AA181" s="267"/>
      <c r="AB181" s="267"/>
      <c r="AC181" s="267"/>
      <c r="AD181" s="267"/>
      <c r="AE181" s="267"/>
      <c r="AF181" s="267"/>
    </row>
    <row r="182" spans="1:32" ht="17.25" customHeight="1" x14ac:dyDescent="0.3">
      <c r="B182" s="322"/>
      <c r="C182" s="322"/>
      <c r="D182" s="322"/>
      <c r="E182" s="322"/>
      <c r="F182" s="323"/>
      <c r="G182" s="319"/>
      <c r="H182" s="319"/>
      <c r="I182" s="320"/>
      <c r="J182" s="321"/>
      <c r="K182" s="272"/>
      <c r="N182" s="267"/>
      <c r="O182" s="267"/>
      <c r="P182" s="267"/>
      <c r="Q182" s="267"/>
      <c r="R182" s="267"/>
      <c r="S182" s="267"/>
      <c r="T182" s="267"/>
      <c r="U182" s="267"/>
      <c r="V182" s="267"/>
      <c r="W182" s="267"/>
      <c r="X182" s="267"/>
      <c r="Y182" s="267"/>
      <c r="Z182" s="267"/>
      <c r="AA182" s="267"/>
      <c r="AB182" s="267"/>
      <c r="AC182" s="267"/>
      <c r="AD182" s="267"/>
      <c r="AE182" s="267"/>
      <c r="AF182" s="267"/>
    </row>
    <row r="183" spans="1:32" ht="63.75" customHeight="1" x14ac:dyDescent="0.3">
      <c r="A183" s="322" t="s">
        <v>212</v>
      </c>
      <c r="B183" s="946" t="s">
        <v>213</v>
      </c>
      <c r="C183" s="946"/>
      <c r="D183" s="946"/>
      <c r="E183" s="946"/>
      <c r="F183" s="946"/>
      <c r="G183" s="946"/>
      <c r="H183" s="946"/>
      <c r="I183" s="946"/>
      <c r="J183" s="946"/>
      <c r="K183" s="272"/>
      <c r="N183" s="267"/>
      <c r="O183" s="267"/>
      <c r="P183" s="267"/>
      <c r="Q183" s="267"/>
      <c r="R183" s="267"/>
      <c r="S183" s="267"/>
      <c r="T183" s="267"/>
      <c r="U183" s="267"/>
      <c r="V183" s="267"/>
      <c r="W183" s="267"/>
      <c r="X183" s="267"/>
      <c r="Y183" s="267"/>
      <c r="Z183" s="267"/>
      <c r="AA183" s="267"/>
      <c r="AB183" s="267"/>
      <c r="AC183" s="267"/>
      <c r="AD183" s="267"/>
      <c r="AE183" s="267"/>
      <c r="AF183" s="267"/>
    </row>
    <row r="184" spans="1:32" x14ac:dyDescent="0.3">
      <c r="A184" s="324" t="s">
        <v>214</v>
      </c>
      <c r="B184" s="325" t="str">
        <f>'Sch-1'!B187</f>
        <v>--</v>
      </c>
      <c r="C184" s="324"/>
      <c r="D184" s="324"/>
      <c r="E184" s="324"/>
      <c r="F184" s="267"/>
      <c r="G184" s="326"/>
      <c r="H184" s="327"/>
      <c r="I184" s="271"/>
      <c r="J184" s="271"/>
      <c r="N184" s="267"/>
      <c r="O184" s="267"/>
      <c r="P184" s="267"/>
      <c r="Q184" s="267"/>
      <c r="R184" s="267"/>
      <c r="S184" s="267"/>
      <c r="T184" s="267"/>
      <c r="U184" s="267"/>
      <c r="V184" s="267"/>
      <c r="W184" s="267"/>
      <c r="X184" s="267"/>
      <c r="Y184" s="267"/>
      <c r="Z184" s="267"/>
      <c r="AA184" s="267"/>
      <c r="AB184" s="267"/>
      <c r="AC184" s="267"/>
      <c r="AD184" s="267"/>
      <c r="AE184" s="267"/>
      <c r="AF184" s="267"/>
    </row>
    <row r="185" spans="1:32" ht="27.75" customHeight="1" x14ac:dyDescent="0.3">
      <c r="A185" s="324" t="s">
        <v>215</v>
      </c>
      <c r="B185" s="848" t="str">
        <f>'Sch-1'!B188</f>
        <v/>
      </c>
      <c r="C185" s="324"/>
      <c r="D185" s="324"/>
      <c r="E185" s="324"/>
      <c r="F185" s="267"/>
      <c r="G185" s="269"/>
      <c r="H185" s="947" t="s">
        <v>132</v>
      </c>
      <c r="I185" s="947"/>
      <c r="J185" s="328" t="str">
        <f>'Sch-1'!M188</f>
        <v/>
      </c>
      <c r="N185" s="267"/>
      <c r="O185" s="267"/>
      <c r="P185" s="267"/>
      <c r="Q185" s="267"/>
      <c r="R185" s="267"/>
      <c r="S185" s="267"/>
      <c r="T185" s="267"/>
      <c r="U185" s="267"/>
      <c r="V185" s="267"/>
      <c r="W185" s="267"/>
      <c r="X185" s="267"/>
      <c r="Y185" s="267"/>
      <c r="Z185" s="267"/>
      <c r="AA185" s="267"/>
      <c r="AB185" s="267"/>
      <c r="AC185" s="267"/>
      <c r="AD185" s="267"/>
      <c r="AE185" s="267"/>
      <c r="AF185" s="267"/>
    </row>
    <row r="186" spans="1:32" ht="14.25" customHeight="1" x14ac:dyDescent="0.3">
      <c r="A186" s="329"/>
      <c r="B186" s="329"/>
      <c r="C186" s="329"/>
      <c r="D186" s="329"/>
      <c r="E186" s="329"/>
      <c r="F186" s="330"/>
      <c r="G186" s="329"/>
      <c r="H186" s="947" t="s">
        <v>133</v>
      </c>
      <c r="I186" s="947"/>
      <c r="J186" s="328" t="str">
        <f>'Sch-1'!M189</f>
        <v/>
      </c>
      <c r="N186" s="267"/>
      <c r="O186" s="267"/>
      <c r="P186" s="267"/>
      <c r="Q186" s="267"/>
      <c r="R186" s="267"/>
      <c r="S186" s="267"/>
      <c r="T186" s="267"/>
      <c r="U186" s="267"/>
      <c r="V186" s="267"/>
      <c r="W186" s="267"/>
      <c r="X186" s="267"/>
      <c r="Y186" s="267"/>
      <c r="Z186" s="267"/>
      <c r="AA186" s="267"/>
      <c r="AB186" s="267"/>
      <c r="AC186" s="267"/>
      <c r="AD186" s="267"/>
      <c r="AE186" s="267"/>
      <c r="AF186" s="267"/>
    </row>
    <row r="187" spans="1:32" ht="27.95" customHeight="1" x14ac:dyDescent="0.3">
      <c r="A187" s="322"/>
      <c r="B187" s="322"/>
      <c r="C187" s="322"/>
      <c r="D187" s="322"/>
      <c r="E187" s="322"/>
      <c r="F187" s="331"/>
      <c r="G187" s="326"/>
      <c r="H187" s="327"/>
      <c r="I187" s="271"/>
      <c r="J187" s="271"/>
      <c r="N187" s="267"/>
      <c r="O187" s="267"/>
      <c r="P187" s="267"/>
      <c r="Q187" s="267"/>
      <c r="R187" s="267"/>
      <c r="S187" s="267"/>
      <c r="T187" s="267"/>
      <c r="U187" s="267"/>
      <c r="V187" s="267"/>
      <c r="W187" s="267"/>
      <c r="X187" s="267"/>
      <c r="Y187" s="267"/>
      <c r="Z187" s="267"/>
      <c r="AA187" s="267"/>
      <c r="AB187" s="267"/>
      <c r="AC187" s="267"/>
      <c r="AD187" s="267"/>
      <c r="AE187" s="267"/>
      <c r="AF187" s="267"/>
    </row>
    <row r="225" spans="1:32" x14ac:dyDescent="0.3">
      <c r="A225" s="332"/>
      <c r="B225" s="332"/>
      <c r="C225" s="332"/>
      <c r="D225" s="332"/>
      <c r="E225" s="332"/>
      <c r="F225" s="333"/>
      <c r="G225" s="332"/>
      <c r="H225" s="332"/>
      <c r="I225" s="332"/>
      <c r="J225" s="332"/>
      <c r="K225" s="267"/>
      <c r="N225" s="267"/>
      <c r="O225" s="267"/>
      <c r="P225" s="267"/>
      <c r="Q225" s="267"/>
      <c r="R225" s="267"/>
      <c r="S225" s="267"/>
      <c r="T225" s="267"/>
      <c r="U225" s="267"/>
      <c r="V225" s="267"/>
      <c r="W225" s="267"/>
      <c r="X225" s="267"/>
      <c r="Y225" s="267"/>
      <c r="Z225" s="267"/>
      <c r="AA225" s="267"/>
      <c r="AB225" s="267"/>
      <c r="AC225" s="267"/>
      <c r="AD225" s="267"/>
      <c r="AE225" s="267"/>
      <c r="AF225" s="267"/>
    </row>
    <row r="226" spans="1:32" x14ac:dyDescent="0.3">
      <c r="A226" s="332"/>
      <c r="B226" s="332"/>
      <c r="C226" s="332"/>
      <c r="D226" s="332"/>
      <c r="E226" s="332"/>
      <c r="F226" s="333"/>
      <c r="G226" s="332"/>
      <c r="H226" s="332"/>
      <c r="I226" s="332"/>
      <c r="J226" s="332"/>
      <c r="K226" s="267"/>
      <c r="N226" s="267"/>
      <c r="O226" s="267"/>
      <c r="P226" s="267"/>
      <c r="Q226" s="267"/>
      <c r="R226" s="267"/>
      <c r="S226" s="267"/>
      <c r="T226" s="267"/>
      <c r="U226" s="267"/>
      <c r="V226" s="267"/>
      <c r="W226" s="267"/>
      <c r="X226" s="267"/>
      <c r="Y226" s="267"/>
      <c r="Z226" s="267"/>
      <c r="AA226" s="267"/>
      <c r="AB226" s="267"/>
      <c r="AC226" s="267"/>
      <c r="AD226" s="267"/>
      <c r="AE226" s="267"/>
      <c r="AF226" s="267"/>
    </row>
    <row r="227" spans="1:32" x14ac:dyDescent="0.3">
      <c r="A227" s="332"/>
      <c r="B227" s="332"/>
      <c r="C227" s="332"/>
      <c r="D227" s="332"/>
      <c r="E227" s="332"/>
      <c r="F227" s="333"/>
      <c r="G227" s="332"/>
      <c r="H227" s="332"/>
      <c r="I227" s="332"/>
      <c r="J227" s="332"/>
      <c r="K227" s="267"/>
      <c r="N227" s="267"/>
      <c r="O227" s="267"/>
      <c r="P227" s="267"/>
      <c r="Q227" s="267"/>
      <c r="R227" s="267"/>
      <c r="S227" s="267"/>
      <c r="T227" s="267"/>
      <c r="U227" s="267"/>
      <c r="V227" s="267"/>
      <c r="W227" s="267"/>
      <c r="X227" s="267"/>
      <c r="Y227" s="267"/>
      <c r="Z227" s="267"/>
      <c r="AA227" s="267"/>
      <c r="AB227" s="267"/>
      <c r="AC227" s="267"/>
      <c r="AD227" s="267"/>
      <c r="AE227" s="267"/>
      <c r="AF227" s="267"/>
    </row>
    <row r="228" spans="1:32" x14ac:dyDescent="0.3">
      <c r="A228" s="332"/>
      <c r="B228" s="332"/>
      <c r="C228" s="332"/>
      <c r="D228" s="332"/>
      <c r="E228" s="332"/>
      <c r="F228" s="333"/>
      <c r="G228" s="332"/>
      <c r="H228" s="332"/>
      <c r="I228" s="332"/>
      <c r="J228" s="332"/>
      <c r="K228" s="267"/>
      <c r="N228" s="267"/>
      <c r="O228" s="267"/>
      <c r="P228" s="267"/>
      <c r="Q228" s="267"/>
      <c r="R228" s="267"/>
      <c r="S228" s="267"/>
      <c r="T228" s="267"/>
      <c r="U228" s="267"/>
      <c r="V228" s="267"/>
      <c r="W228" s="267"/>
      <c r="X228" s="267"/>
      <c r="Y228" s="267"/>
      <c r="Z228" s="267"/>
      <c r="AA228" s="267"/>
      <c r="AB228" s="267"/>
      <c r="AC228" s="267"/>
      <c r="AD228" s="267"/>
      <c r="AE228" s="267"/>
      <c r="AF228" s="267"/>
    </row>
    <row r="229" spans="1:32" x14ac:dyDescent="0.3">
      <c r="A229" s="332"/>
      <c r="B229" s="332"/>
      <c r="C229" s="332"/>
      <c r="D229" s="332"/>
      <c r="E229" s="332"/>
      <c r="F229" s="333"/>
      <c r="G229" s="332"/>
      <c r="H229" s="332"/>
      <c r="I229" s="332"/>
      <c r="J229" s="332"/>
      <c r="K229" s="267"/>
      <c r="N229" s="267"/>
      <c r="O229" s="267"/>
      <c r="P229" s="267"/>
      <c r="Q229" s="267"/>
      <c r="R229" s="267"/>
      <c r="S229" s="267"/>
      <c r="T229" s="267"/>
      <c r="U229" s="267"/>
      <c r="V229" s="267"/>
      <c r="W229" s="267"/>
      <c r="X229" s="267"/>
      <c r="Y229" s="267"/>
      <c r="Z229" s="267"/>
      <c r="AA229" s="267"/>
      <c r="AB229" s="267"/>
      <c r="AC229" s="267"/>
      <c r="AD229" s="267"/>
      <c r="AE229" s="267"/>
      <c r="AF229" s="267"/>
    </row>
    <row r="230" spans="1:32" x14ac:dyDescent="0.3">
      <c r="A230" s="332"/>
      <c r="B230" s="332"/>
      <c r="C230" s="332"/>
      <c r="D230" s="332"/>
      <c r="E230" s="332"/>
      <c r="F230" s="333"/>
      <c r="G230" s="332"/>
      <c r="H230" s="332"/>
      <c r="I230" s="332"/>
      <c r="J230" s="332"/>
      <c r="K230" s="267"/>
      <c r="N230" s="267"/>
      <c r="O230" s="267"/>
      <c r="P230" s="267"/>
      <c r="Q230" s="267"/>
      <c r="R230" s="267"/>
      <c r="S230" s="267"/>
      <c r="T230" s="267"/>
      <c r="U230" s="267"/>
      <c r="V230" s="267"/>
      <c r="W230" s="267"/>
      <c r="X230" s="267"/>
      <c r="Y230" s="267"/>
      <c r="Z230" s="267"/>
      <c r="AA230" s="267"/>
      <c r="AB230" s="267"/>
      <c r="AC230" s="267"/>
      <c r="AD230" s="267"/>
      <c r="AE230" s="267"/>
      <c r="AF230" s="267"/>
    </row>
    <row r="231" spans="1:32" x14ac:dyDescent="0.3">
      <c r="A231" s="332"/>
      <c r="B231" s="332"/>
      <c r="C231" s="332"/>
      <c r="D231" s="332"/>
      <c r="E231" s="332"/>
      <c r="F231" s="333"/>
      <c r="G231" s="332"/>
      <c r="H231" s="332"/>
      <c r="I231" s="332"/>
      <c r="J231" s="332"/>
      <c r="K231" s="267"/>
      <c r="N231" s="267"/>
      <c r="O231" s="267"/>
      <c r="P231" s="267"/>
      <c r="Q231" s="267"/>
      <c r="R231" s="267"/>
      <c r="S231" s="267"/>
      <c r="T231" s="267"/>
      <c r="U231" s="267"/>
      <c r="V231" s="267"/>
      <c r="W231" s="267"/>
      <c r="X231" s="267"/>
      <c r="Y231" s="267"/>
      <c r="Z231" s="267"/>
      <c r="AA231" s="267"/>
      <c r="AB231" s="267"/>
      <c r="AC231" s="267"/>
      <c r="AD231" s="267"/>
      <c r="AE231" s="267"/>
      <c r="AF231" s="267"/>
    </row>
    <row r="232" spans="1:32" x14ac:dyDescent="0.3">
      <c r="A232" s="332"/>
      <c r="B232" s="332"/>
      <c r="C232" s="332"/>
      <c r="D232" s="332"/>
      <c r="E232" s="332"/>
      <c r="F232" s="333"/>
      <c r="G232" s="332"/>
      <c r="H232" s="332"/>
      <c r="I232" s="332"/>
      <c r="J232" s="332"/>
      <c r="K232" s="267"/>
      <c r="N232" s="267"/>
      <c r="O232" s="267"/>
      <c r="P232" s="267"/>
      <c r="Q232" s="267"/>
      <c r="R232" s="267"/>
      <c r="S232" s="267"/>
      <c r="T232" s="267"/>
      <c r="U232" s="267"/>
      <c r="V232" s="267"/>
      <c r="W232" s="267"/>
      <c r="X232" s="267"/>
      <c r="Y232" s="267"/>
      <c r="Z232" s="267"/>
      <c r="AA232" s="267"/>
      <c r="AB232" s="267"/>
      <c r="AC232" s="267"/>
      <c r="AD232" s="267"/>
      <c r="AE232" s="267"/>
      <c r="AF232" s="267"/>
    </row>
    <row r="233" spans="1:32" x14ac:dyDescent="0.3">
      <c r="A233" s="332"/>
      <c r="B233" s="332"/>
      <c r="C233" s="332"/>
      <c r="D233" s="332"/>
      <c r="E233" s="332"/>
      <c r="F233" s="333"/>
      <c r="G233" s="332"/>
      <c r="H233" s="332"/>
      <c r="I233" s="332"/>
      <c r="J233" s="332"/>
      <c r="K233" s="267"/>
      <c r="N233" s="267"/>
      <c r="O233" s="267"/>
      <c r="P233" s="267"/>
      <c r="Q233" s="267"/>
      <c r="R233" s="267"/>
      <c r="S233" s="267"/>
      <c r="T233" s="267"/>
      <c r="U233" s="267"/>
      <c r="V233" s="267"/>
      <c r="W233" s="267"/>
      <c r="X233" s="267"/>
      <c r="Y233" s="267"/>
      <c r="Z233" s="267"/>
      <c r="AA233" s="267"/>
      <c r="AB233" s="267"/>
      <c r="AC233" s="267"/>
      <c r="AD233" s="267"/>
      <c r="AE233" s="267"/>
      <c r="AF233" s="267"/>
    </row>
    <row r="234" spans="1:32" x14ac:dyDescent="0.3">
      <c r="A234" s="332"/>
      <c r="B234" s="332"/>
      <c r="C234" s="332"/>
      <c r="D234" s="332"/>
      <c r="E234" s="332"/>
      <c r="F234" s="333"/>
      <c r="G234" s="332"/>
      <c r="H234" s="332"/>
      <c r="I234" s="332"/>
      <c r="J234" s="332"/>
      <c r="K234" s="267"/>
      <c r="N234" s="267"/>
      <c r="O234" s="267"/>
      <c r="P234" s="267"/>
      <c r="Q234" s="267"/>
      <c r="R234" s="267"/>
      <c r="S234" s="267"/>
      <c r="T234" s="267"/>
      <c r="U234" s="267"/>
      <c r="V234" s="267"/>
      <c r="W234" s="267"/>
      <c r="X234" s="267"/>
      <c r="Y234" s="267"/>
      <c r="Z234" s="267"/>
      <c r="AA234" s="267"/>
      <c r="AB234" s="267"/>
      <c r="AC234" s="267"/>
      <c r="AD234" s="267"/>
      <c r="AE234" s="267"/>
      <c r="AF234" s="267"/>
    </row>
    <row r="235" spans="1:32" x14ac:dyDescent="0.3">
      <c r="A235" s="332"/>
      <c r="B235" s="332"/>
      <c r="C235" s="332"/>
      <c r="D235" s="332"/>
      <c r="E235" s="332"/>
      <c r="F235" s="333"/>
      <c r="G235" s="332"/>
      <c r="H235" s="332"/>
      <c r="I235" s="332"/>
      <c r="J235" s="332"/>
      <c r="K235" s="267"/>
      <c r="N235" s="267"/>
      <c r="O235" s="267"/>
      <c r="P235" s="267"/>
      <c r="Q235" s="267"/>
      <c r="R235" s="267"/>
      <c r="S235" s="267"/>
      <c r="T235" s="267"/>
      <c r="U235" s="267"/>
      <c r="V235" s="267"/>
      <c r="W235" s="267"/>
      <c r="X235" s="267"/>
      <c r="Y235" s="267"/>
      <c r="Z235" s="267"/>
      <c r="AA235" s="267"/>
      <c r="AB235" s="267"/>
      <c r="AC235" s="267"/>
      <c r="AD235" s="267"/>
      <c r="AE235" s="267"/>
      <c r="AF235" s="267"/>
    </row>
    <row r="236" spans="1:32" x14ac:dyDescent="0.3">
      <c r="A236" s="332"/>
      <c r="B236" s="332"/>
      <c r="C236" s="332"/>
      <c r="D236" s="332"/>
      <c r="E236" s="332"/>
      <c r="F236" s="333"/>
      <c r="G236" s="332"/>
      <c r="H236" s="332"/>
      <c r="I236" s="332"/>
      <c r="J236" s="332"/>
      <c r="K236" s="267"/>
      <c r="N236" s="267"/>
      <c r="O236" s="267"/>
      <c r="P236" s="267"/>
      <c r="Q236" s="267"/>
      <c r="R236" s="267"/>
      <c r="S236" s="267"/>
      <c r="T236" s="267"/>
      <c r="U236" s="267"/>
      <c r="V236" s="267"/>
      <c r="W236" s="267"/>
      <c r="X236" s="267"/>
      <c r="Y236" s="267"/>
      <c r="Z236" s="267"/>
      <c r="AA236" s="267"/>
      <c r="AB236" s="267"/>
      <c r="AC236" s="267"/>
      <c r="AD236" s="267"/>
      <c r="AE236" s="267"/>
      <c r="AF236" s="267"/>
    </row>
    <row r="237" spans="1:32" x14ac:dyDescent="0.3">
      <c r="A237" s="332"/>
      <c r="B237" s="332"/>
      <c r="C237" s="332"/>
      <c r="D237" s="332"/>
      <c r="E237" s="332"/>
      <c r="F237" s="333"/>
      <c r="G237" s="332"/>
      <c r="H237" s="332"/>
      <c r="I237" s="332"/>
      <c r="J237" s="332"/>
      <c r="K237" s="267"/>
      <c r="N237" s="267"/>
      <c r="O237" s="267"/>
      <c r="P237" s="267"/>
      <c r="Q237" s="267"/>
      <c r="R237" s="267"/>
      <c r="S237" s="267"/>
      <c r="T237" s="267"/>
      <c r="U237" s="267"/>
      <c r="V237" s="267"/>
      <c r="W237" s="267"/>
      <c r="X237" s="267"/>
      <c r="Y237" s="267"/>
      <c r="Z237" s="267"/>
      <c r="AA237" s="267"/>
      <c r="AB237" s="267"/>
      <c r="AC237" s="267"/>
      <c r="AD237" s="267"/>
      <c r="AE237" s="267"/>
      <c r="AF237" s="267"/>
    </row>
    <row r="238" spans="1:32" x14ac:dyDescent="0.3">
      <c r="A238" s="332"/>
      <c r="B238" s="332"/>
      <c r="C238" s="332"/>
      <c r="D238" s="332"/>
      <c r="E238" s="332"/>
      <c r="F238" s="333"/>
      <c r="G238" s="332"/>
      <c r="H238" s="332"/>
      <c r="I238" s="332"/>
      <c r="J238" s="332"/>
      <c r="K238" s="267"/>
      <c r="N238" s="267"/>
      <c r="O238" s="267"/>
      <c r="P238" s="267"/>
      <c r="Q238" s="267"/>
      <c r="R238" s="267"/>
      <c r="S238" s="267"/>
      <c r="T238" s="267"/>
      <c r="U238" s="267"/>
      <c r="V238" s="267"/>
      <c r="W238" s="267"/>
      <c r="X238" s="267"/>
      <c r="Y238" s="267"/>
      <c r="Z238" s="267"/>
      <c r="AA238" s="267"/>
      <c r="AB238" s="267"/>
      <c r="AC238" s="267"/>
      <c r="AD238" s="267"/>
      <c r="AE238" s="267"/>
      <c r="AF238" s="267"/>
    </row>
    <row r="239" spans="1:32" x14ac:dyDescent="0.3">
      <c r="A239" s="332"/>
      <c r="B239" s="332"/>
      <c r="C239" s="332"/>
      <c r="D239" s="332"/>
      <c r="E239" s="332"/>
      <c r="F239" s="333"/>
      <c r="G239" s="332"/>
      <c r="H239" s="332"/>
      <c r="I239" s="332"/>
      <c r="J239" s="332"/>
      <c r="K239" s="267"/>
      <c r="N239" s="267"/>
      <c r="O239" s="267"/>
      <c r="P239" s="267"/>
      <c r="Q239" s="267"/>
      <c r="R239" s="267"/>
      <c r="S239" s="267"/>
      <c r="T239" s="267"/>
      <c r="U239" s="267"/>
      <c r="V239" s="267"/>
      <c r="W239" s="267"/>
      <c r="X239" s="267"/>
      <c r="Y239" s="267"/>
      <c r="Z239" s="267"/>
      <c r="AA239" s="267"/>
      <c r="AB239" s="267"/>
      <c r="AC239" s="267"/>
      <c r="AD239" s="267"/>
      <c r="AE239" s="267"/>
      <c r="AF239" s="267"/>
    </row>
    <row r="240" spans="1:32" x14ac:dyDescent="0.3">
      <c r="A240" s="332"/>
      <c r="B240" s="332"/>
      <c r="C240" s="332"/>
      <c r="D240" s="332"/>
      <c r="E240" s="332"/>
      <c r="F240" s="333"/>
      <c r="G240" s="332"/>
      <c r="H240" s="332"/>
      <c r="I240" s="332"/>
      <c r="J240" s="332"/>
      <c r="K240" s="267"/>
      <c r="N240" s="267"/>
      <c r="O240" s="267"/>
      <c r="P240" s="267"/>
      <c r="Q240" s="267"/>
      <c r="R240" s="267"/>
      <c r="S240" s="267"/>
      <c r="T240" s="267"/>
      <c r="U240" s="267"/>
      <c r="V240" s="267"/>
      <c r="W240" s="267"/>
      <c r="X240" s="267"/>
      <c r="Y240" s="267"/>
      <c r="Z240" s="267"/>
      <c r="AA240" s="267"/>
      <c r="AB240" s="267"/>
      <c r="AC240" s="267"/>
      <c r="AD240" s="267"/>
      <c r="AE240" s="267"/>
      <c r="AF240" s="267"/>
    </row>
    <row r="241" spans="1:32" x14ac:dyDescent="0.3">
      <c r="A241" s="332"/>
      <c r="B241" s="332"/>
      <c r="C241" s="332"/>
      <c r="D241" s="332"/>
      <c r="E241" s="332"/>
      <c r="F241" s="333"/>
      <c r="G241" s="332"/>
      <c r="H241" s="332"/>
      <c r="I241" s="332"/>
      <c r="J241" s="332"/>
      <c r="K241" s="267"/>
      <c r="N241" s="267"/>
      <c r="O241" s="267"/>
      <c r="P241" s="267"/>
      <c r="Q241" s="267"/>
      <c r="R241" s="267"/>
      <c r="S241" s="267"/>
      <c r="T241" s="267"/>
      <c r="U241" s="267"/>
      <c r="V241" s="267"/>
      <c r="W241" s="267"/>
      <c r="X241" s="267"/>
      <c r="Y241" s="267"/>
      <c r="Z241" s="267"/>
      <c r="AA241" s="267"/>
      <c r="AB241" s="267"/>
      <c r="AC241" s="267"/>
      <c r="AD241" s="267"/>
      <c r="AE241" s="267"/>
      <c r="AF241" s="267"/>
    </row>
    <row r="242" spans="1:32" x14ac:dyDescent="0.3">
      <c r="A242" s="332"/>
      <c r="B242" s="332"/>
      <c r="C242" s="332"/>
      <c r="D242" s="332"/>
      <c r="E242" s="332"/>
      <c r="F242" s="333"/>
      <c r="G242" s="332"/>
      <c r="H242" s="332"/>
      <c r="I242" s="332"/>
      <c r="J242" s="332"/>
      <c r="K242" s="267"/>
      <c r="N242" s="267"/>
      <c r="O242" s="267"/>
      <c r="P242" s="267"/>
      <c r="Q242" s="267"/>
      <c r="R242" s="267"/>
      <c r="S242" s="267"/>
      <c r="T242" s="267"/>
      <c r="U242" s="267"/>
      <c r="V242" s="267"/>
      <c r="W242" s="267"/>
      <c r="X242" s="267"/>
      <c r="Y242" s="267"/>
      <c r="Z242" s="267"/>
      <c r="AA242" s="267"/>
      <c r="AB242" s="267"/>
      <c r="AC242" s="267"/>
      <c r="AD242" s="267"/>
      <c r="AE242" s="267"/>
      <c r="AF242" s="267"/>
    </row>
    <row r="243" spans="1:32" x14ac:dyDescent="0.3">
      <c r="A243" s="332"/>
      <c r="B243" s="332"/>
      <c r="C243" s="332"/>
      <c r="D243" s="332"/>
      <c r="E243" s="332"/>
      <c r="F243" s="333"/>
      <c r="G243" s="332"/>
      <c r="H243" s="332"/>
      <c r="I243" s="332"/>
      <c r="J243" s="332"/>
      <c r="K243" s="267"/>
      <c r="N243" s="267"/>
      <c r="O243" s="267"/>
      <c r="P243" s="267"/>
      <c r="Q243" s="267"/>
      <c r="R243" s="267"/>
      <c r="S243" s="267"/>
      <c r="T243" s="267"/>
      <c r="U243" s="267"/>
      <c r="V243" s="267"/>
      <c r="W243" s="267"/>
      <c r="X243" s="267"/>
      <c r="Y243" s="267"/>
      <c r="Z243" s="267"/>
      <c r="AA243" s="267"/>
      <c r="AB243" s="267"/>
      <c r="AC243" s="267"/>
      <c r="AD243" s="267"/>
      <c r="AE243" s="267"/>
      <c r="AF243" s="267"/>
    </row>
    <row r="244" spans="1:32" x14ac:dyDescent="0.3">
      <c r="A244" s="332"/>
      <c r="B244" s="332"/>
      <c r="C244" s="332"/>
      <c r="D244" s="332"/>
      <c r="E244" s="332"/>
      <c r="F244" s="333"/>
      <c r="G244" s="332"/>
      <c r="H244" s="332"/>
      <c r="I244" s="332"/>
      <c r="J244" s="332"/>
      <c r="K244" s="267"/>
      <c r="N244" s="267"/>
      <c r="O244" s="267"/>
      <c r="P244" s="267"/>
      <c r="Q244" s="267"/>
      <c r="R244" s="267"/>
      <c r="S244" s="267"/>
      <c r="T244" s="267"/>
      <c r="U244" s="267"/>
      <c r="V244" s="267"/>
      <c r="W244" s="267"/>
      <c r="X244" s="267"/>
      <c r="Y244" s="267"/>
      <c r="Z244" s="267"/>
      <c r="AA244" s="267"/>
      <c r="AB244" s="267"/>
      <c r="AC244" s="267"/>
      <c r="AD244" s="267"/>
      <c r="AE244" s="267"/>
      <c r="AF244" s="267"/>
    </row>
    <row r="245" spans="1:32" x14ac:dyDescent="0.3">
      <c r="A245" s="332"/>
      <c r="B245" s="332"/>
      <c r="C245" s="332"/>
      <c r="D245" s="332"/>
      <c r="E245" s="332"/>
      <c r="F245" s="333"/>
      <c r="G245" s="332"/>
      <c r="H245" s="332"/>
      <c r="I245" s="332"/>
      <c r="J245" s="332"/>
      <c r="K245" s="267"/>
      <c r="N245" s="267"/>
      <c r="O245" s="267"/>
      <c r="P245" s="267"/>
      <c r="Q245" s="267"/>
      <c r="R245" s="267"/>
      <c r="S245" s="267"/>
      <c r="T245" s="267"/>
      <c r="U245" s="267"/>
      <c r="V245" s="267"/>
      <c r="W245" s="267"/>
      <c r="X245" s="267"/>
      <c r="Y245" s="267"/>
      <c r="Z245" s="267"/>
      <c r="AA245" s="267"/>
      <c r="AB245" s="267"/>
      <c r="AC245" s="267"/>
      <c r="AD245" s="267"/>
      <c r="AE245" s="267"/>
      <c r="AF245" s="267"/>
    </row>
    <row r="246" spans="1:32" x14ac:dyDescent="0.3">
      <c r="A246" s="332"/>
      <c r="B246" s="332"/>
      <c r="C246" s="332"/>
      <c r="D246" s="332"/>
      <c r="E246" s="332"/>
      <c r="F246" s="333"/>
      <c r="G246" s="332"/>
      <c r="H246" s="332"/>
      <c r="I246" s="332"/>
      <c r="J246" s="332"/>
      <c r="K246" s="267"/>
      <c r="N246" s="267"/>
      <c r="O246" s="267"/>
      <c r="P246" s="267"/>
      <c r="Q246" s="267"/>
      <c r="R246" s="267"/>
      <c r="S246" s="267"/>
      <c r="T246" s="267"/>
      <c r="U246" s="267"/>
      <c r="V246" s="267"/>
      <c r="W246" s="267"/>
      <c r="X246" s="267"/>
      <c r="Y246" s="267"/>
      <c r="Z246" s="267"/>
      <c r="AA246" s="267"/>
      <c r="AB246" s="267"/>
      <c r="AC246" s="267"/>
      <c r="AD246" s="267"/>
      <c r="AE246" s="267"/>
      <c r="AF246" s="267"/>
    </row>
    <row r="247" spans="1:32" x14ac:dyDescent="0.3">
      <c r="A247" s="332"/>
      <c r="B247" s="332"/>
      <c r="C247" s="332"/>
      <c r="D247" s="332"/>
      <c r="E247" s="332"/>
      <c r="F247" s="333"/>
      <c r="G247" s="332"/>
      <c r="H247" s="332"/>
      <c r="I247" s="332"/>
      <c r="J247" s="332"/>
      <c r="K247" s="267"/>
      <c r="N247" s="267"/>
      <c r="O247" s="267"/>
      <c r="P247" s="267"/>
      <c r="Q247" s="267"/>
      <c r="R247" s="267"/>
      <c r="S247" s="267"/>
      <c r="T247" s="267"/>
      <c r="U247" s="267"/>
      <c r="V247" s="267"/>
      <c r="W247" s="267"/>
      <c r="X247" s="267"/>
      <c r="Y247" s="267"/>
      <c r="Z247" s="267"/>
      <c r="AA247" s="267"/>
      <c r="AB247" s="267"/>
      <c r="AC247" s="267"/>
      <c r="AD247" s="267"/>
      <c r="AE247" s="267"/>
      <c r="AF247" s="267"/>
    </row>
    <row r="248" spans="1:32" x14ac:dyDescent="0.3">
      <c r="A248" s="332"/>
      <c r="B248" s="332"/>
      <c r="C248" s="332"/>
      <c r="D248" s="332"/>
      <c r="E248" s="332"/>
      <c r="F248" s="334"/>
      <c r="G248" s="332"/>
      <c r="H248" s="332"/>
      <c r="I248" s="335"/>
      <c r="J248" s="335"/>
      <c r="K248" s="267"/>
      <c r="N248" s="267"/>
      <c r="O248" s="267"/>
      <c r="P248" s="267"/>
      <c r="Q248" s="267"/>
      <c r="R248" s="267"/>
      <c r="S248" s="267"/>
      <c r="T248" s="267"/>
      <c r="U248" s="267"/>
      <c r="V248" s="267"/>
      <c r="W248" s="267"/>
      <c r="X248" s="267"/>
      <c r="Y248" s="267"/>
      <c r="Z248" s="267"/>
      <c r="AA248" s="267"/>
      <c r="AB248" s="267"/>
      <c r="AC248" s="267"/>
      <c r="AD248" s="267"/>
      <c r="AE248" s="267"/>
      <c r="AF248" s="267"/>
    </row>
    <row r="249" spans="1:32" x14ac:dyDescent="0.3">
      <c r="A249" s="332"/>
      <c r="B249" s="332"/>
      <c r="C249" s="332"/>
      <c r="D249" s="332"/>
      <c r="E249" s="332"/>
      <c r="F249" s="334"/>
      <c r="G249" s="332"/>
      <c r="H249" s="332"/>
      <c r="I249" s="335"/>
      <c r="J249" s="335"/>
      <c r="K249" s="267"/>
      <c r="N249" s="267"/>
      <c r="O249" s="267"/>
      <c r="P249" s="267"/>
      <c r="Q249" s="267"/>
      <c r="R249" s="267"/>
      <c r="S249" s="267"/>
      <c r="T249" s="267"/>
      <c r="U249" s="267"/>
      <c r="V249" s="267"/>
      <c r="W249" s="267"/>
      <c r="X249" s="267"/>
      <c r="Y249" s="267"/>
      <c r="Z249" s="267"/>
      <c r="AA249" s="267"/>
      <c r="AB249" s="267"/>
      <c r="AC249" s="267"/>
      <c r="AD249" s="267"/>
      <c r="AE249" s="267"/>
      <c r="AF249" s="267"/>
    </row>
    <row r="250" spans="1:32" x14ac:dyDescent="0.3">
      <c r="A250" s="332"/>
      <c r="B250" s="332"/>
      <c r="C250" s="332"/>
      <c r="D250" s="332"/>
      <c r="E250" s="332"/>
      <c r="F250" s="334"/>
      <c r="G250" s="332"/>
      <c r="H250" s="332"/>
      <c r="I250" s="335"/>
      <c r="J250" s="335"/>
      <c r="K250" s="267"/>
      <c r="N250" s="267"/>
      <c r="O250" s="267"/>
      <c r="P250" s="267"/>
      <c r="Q250" s="267"/>
      <c r="R250" s="267"/>
      <c r="S250" s="267"/>
      <c r="T250" s="267"/>
      <c r="U250" s="267"/>
      <c r="V250" s="267"/>
      <c r="W250" s="267"/>
      <c r="X250" s="267"/>
      <c r="Y250" s="267"/>
      <c r="Z250" s="267"/>
      <c r="AA250" s="267"/>
      <c r="AB250" s="267"/>
      <c r="AC250" s="267"/>
      <c r="AD250" s="267"/>
      <c r="AE250" s="267"/>
      <c r="AF250" s="267"/>
    </row>
    <row r="251" spans="1:32" x14ac:dyDescent="0.3">
      <c r="A251" s="332"/>
      <c r="B251" s="332"/>
      <c r="C251" s="332"/>
      <c r="D251" s="332"/>
      <c r="E251" s="332"/>
      <c r="F251" s="334"/>
      <c r="G251" s="332"/>
      <c r="H251" s="332"/>
      <c r="I251" s="335"/>
      <c r="J251" s="335"/>
      <c r="K251" s="267"/>
      <c r="N251" s="267"/>
      <c r="O251" s="267"/>
      <c r="P251" s="267"/>
      <c r="Q251" s="267"/>
      <c r="R251" s="267"/>
      <c r="S251" s="267"/>
      <c r="T251" s="267"/>
      <c r="U251" s="267"/>
      <c r="V251" s="267"/>
      <c r="W251" s="267"/>
      <c r="X251" s="267"/>
      <c r="Y251" s="267"/>
      <c r="Z251" s="267"/>
      <c r="AA251" s="267"/>
      <c r="AB251" s="267"/>
      <c r="AC251" s="267"/>
      <c r="AD251" s="267"/>
      <c r="AE251" s="267"/>
      <c r="AF251" s="267"/>
    </row>
    <row r="252" spans="1:32" x14ac:dyDescent="0.3">
      <c r="A252" s="332"/>
      <c r="B252" s="332"/>
      <c r="C252" s="332"/>
      <c r="D252" s="332"/>
      <c r="E252" s="332"/>
      <c r="F252" s="334"/>
      <c r="G252" s="332"/>
      <c r="H252" s="332"/>
      <c r="I252" s="335"/>
      <c r="J252" s="335"/>
      <c r="K252" s="267"/>
      <c r="N252" s="267"/>
      <c r="O252" s="267"/>
      <c r="P252" s="267"/>
      <c r="Q252" s="267"/>
      <c r="R252" s="267"/>
      <c r="S252" s="267"/>
      <c r="T252" s="267"/>
      <c r="U252" s="267"/>
      <c r="V252" s="267"/>
      <c r="W252" s="267"/>
      <c r="X252" s="267"/>
      <c r="Y252" s="267"/>
      <c r="Z252" s="267"/>
      <c r="AA252" s="267"/>
      <c r="AB252" s="267"/>
      <c r="AC252" s="267"/>
      <c r="AD252" s="267"/>
      <c r="AE252" s="267"/>
      <c r="AF252" s="267"/>
    </row>
    <row r="253" spans="1:32" x14ac:dyDescent="0.3">
      <c r="A253" s="332"/>
      <c r="B253" s="332"/>
      <c r="C253" s="332"/>
      <c r="D253" s="332"/>
      <c r="E253" s="332"/>
      <c r="F253" s="334"/>
      <c r="G253" s="332"/>
      <c r="H253" s="332"/>
      <c r="I253" s="335"/>
      <c r="J253" s="335"/>
      <c r="K253" s="267"/>
      <c r="N253" s="267"/>
      <c r="O253" s="267"/>
      <c r="P253" s="267"/>
      <c r="Q253" s="267"/>
      <c r="R253" s="267"/>
      <c r="S253" s="267"/>
      <c r="T253" s="267"/>
      <c r="U253" s="267"/>
      <c r="V253" s="267"/>
      <c r="W253" s="267"/>
      <c r="X253" s="267"/>
      <c r="Y253" s="267"/>
      <c r="Z253" s="267"/>
      <c r="AA253" s="267"/>
      <c r="AB253" s="267"/>
      <c r="AC253" s="267"/>
      <c r="AD253" s="267"/>
      <c r="AE253" s="267"/>
      <c r="AF253" s="267"/>
    </row>
    <row r="254" spans="1:32" x14ac:dyDescent="0.3">
      <c r="A254" s="332"/>
      <c r="B254" s="332"/>
      <c r="C254" s="332"/>
      <c r="D254" s="332"/>
      <c r="E254" s="332"/>
      <c r="F254" s="334"/>
      <c r="G254" s="332"/>
      <c r="H254" s="332"/>
      <c r="I254" s="335"/>
      <c r="J254" s="335"/>
      <c r="K254" s="267"/>
      <c r="N254" s="267"/>
      <c r="O254" s="267"/>
      <c r="P254" s="267"/>
      <c r="Q254" s="267"/>
      <c r="R254" s="267"/>
      <c r="S254" s="267"/>
      <c r="T254" s="267"/>
      <c r="U254" s="267"/>
      <c r="V254" s="267"/>
      <c r="W254" s="267"/>
      <c r="X254" s="267"/>
      <c r="Y254" s="267"/>
      <c r="Z254" s="267"/>
      <c r="AA254" s="267"/>
      <c r="AB254" s="267"/>
      <c r="AC254" s="267"/>
      <c r="AD254" s="267"/>
      <c r="AE254" s="267"/>
      <c r="AF254" s="267"/>
    </row>
    <row r="255" spans="1:32" x14ac:dyDescent="0.3">
      <c r="A255" s="332"/>
      <c r="B255" s="332"/>
      <c r="C255" s="332"/>
      <c r="D255" s="332"/>
      <c r="E255" s="332"/>
      <c r="F255" s="334"/>
      <c r="G255" s="332"/>
      <c r="H255" s="332"/>
      <c r="I255" s="335"/>
      <c r="J255" s="335"/>
      <c r="K255" s="267"/>
      <c r="N255" s="267"/>
      <c r="O255" s="267"/>
      <c r="P255" s="267"/>
      <c r="Q255" s="267"/>
      <c r="R255" s="267"/>
      <c r="S255" s="267"/>
      <c r="T255" s="267"/>
      <c r="U255" s="267"/>
      <c r="V255" s="267"/>
      <c r="W255" s="267"/>
      <c r="X255" s="267"/>
      <c r="Y255" s="267"/>
      <c r="Z255" s="267"/>
      <c r="AA255" s="267"/>
      <c r="AB255" s="267"/>
      <c r="AC255" s="267"/>
      <c r="AD255" s="267"/>
      <c r="AE255" s="267"/>
      <c r="AF255" s="267"/>
    </row>
    <row r="256" spans="1:32" x14ac:dyDescent="0.3">
      <c r="A256" s="332"/>
      <c r="B256" s="332"/>
      <c r="C256" s="332"/>
      <c r="D256" s="332"/>
      <c r="E256" s="332"/>
      <c r="F256" s="334"/>
      <c r="G256" s="332"/>
      <c r="H256" s="332"/>
      <c r="I256" s="335"/>
      <c r="J256" s="335"/>
      <c r="K256" s="267"/>
      <c r="N256" s="267"/>
      <c r="O256" s="267"/>
      <c r="P256" s="267"/>
      <c r="Q256" s="267"/>
      <c r="R256" s="267"/>
      <c r="S256" s="267"/>
      <c r="T256" s="267"/>
      <c r="U256" s="267"/>
      <c r="V256" s="267"/>
      <c r="W256" s="267"/>
      <c r="X256" s="267"/>
      <c r="Y256" s="267"/>
      <c r="Z256" s="267"/>
      <c r="AA256" s="267"/>
      <c r="AB256" s="267"/>
      <c r="AC256" s="267"/>
      <c r="AD256" s="267"/>
      <c r="AE256" s="267"/>
      <c r="AF256" s="267"/>
    </row>
    <row r="257" spans="1:32" x14ac:dyDescent="0.3">
      <c r="A257" s="332"/>
      <c r="B257" s="332"/>
      <c r="C257" s="332"/>
      <c r="D257" s="332"/>
      <c r="E257" s="332"/>
      <c r="F257" s="334"/>
      <c r="G257" s="332"/>
      <c r="H257" s="332"/>
      <c r="I257" s="335"/>
      <c r="J257" s="335"/>
      <c r="K257" s="267"/>
      <c r="N257" s="267"/>
      <c r="O257" s="267"/>
      <c r="P257" s="267"/>
      <c r="Q257" s="267"/>
      <c r="R257" s="267"/>
      <c r="S257" s="267"/>
      <c r="T257" s="267"/>
      <c r="U257" s="267"/>
      <c r="V257" s="267"/>
      <c r="W257" s="267"/>
      <c r="X257" s="267"/>
      <c r="Y257" s="267"/>
      <c r="Z257" s="267"/>
      <c r="AA257" s="267"/>
      <c r="AB257" s="267"/>
      <c r="AC257" s="267"/>
      <c r="AD257" s="267"/>
      <c r="AE257" s="267"/>
      <c r="AF257" s="267"/>
    </row>
    <row r="258" spans="1:32" x14ac:dyDescent="0.3">
      <c r="A258" s="332"/>
      <c r="B258" s="332"/>
      <c r="C258" s="332"/>
      <c r="D258" s="332"/>
      <c r="E258" s="332"/>
      <c r="F258" s="334"/>
      <c r="G258" s="332"/>
      <c r="H258" s="332"/>
      <c r="I258" s="335"/>
      <c r="J258" s="335"/>
      <c r="K258" s="267"/>
      <c r="N258" s="267"/>
      <c r="O258" s="267"/>
      <c r="P258" s="267"/>
      <c r="Q258" s="267"/>
      <c r="R258" s="267"/>
      <c r="S258" s="267"/>
      <c r="T258" s="267"/>
      <c r="U258" s="267"/>
      <c r="V258" s="267"/>
      <c r="W258" s="267"/>
      <c r="X258" s="267"/>
      <c r="Y258" s="267"/>
      <c r="Z258" s="267"/>
      <c r="AA258" s="267"/>
      <c r="AB258" s="267"/>
      <c r="AC258" s="267"/>
      <c r="AD258" s="267"/>
      <c r="AE258" s="267"/>
      <c r="AF258" s="267"/>
    </row>
    <row r="259" spans="1:32" x14ac:dyDescent="0.3">
      <c r="A259" s="332"/>
      <c r="B259" s="332"/>
      <c r="C259" s="332"/>
      <c r="D259" s="332"/>
      <c r="E259" s="332"/>
      <c r="F259" s="334"/>
      <c r="G259" s="332"/>
      <c r="H259" s="332"/>
      <c r="I259" s="335"/>
      <c r="J259" s="335"/>
      <c r="K259" s="267"/>
      <c r="N259" s="267"/>
      <c r="O259" s="267"/>
      <c r="P259" s="267"/>
      <c r="Q259" s="267"/>
      <c r="R259" s="267"/>
      <c r="S259" s="267"/>
      <c r="T259" s="267"/>
      <c r="U259" s="267"/>
      <c r="V259" s="267"/>
      <c r="W259" s="267"/>
      <c r="X259" s="267"/>
      <c r="Y259" s="267"/>
      <c r="Z259" s="267"/>
      <c r="AA259" s="267"/>
      <c r="AB259" s="267"/>
      <c r="AC259" s="267"/>
      <c r="AD259" s="267"/>
      <c r="AE259" s="267"/>
      <c r="AF259" s="267"/>
    </row>
    <row r="260" spans="1:32" x14ac:dyDescent="0.3">
      <c r="A260" s="332"/>
      <c r="B260" s="332"/>
      <c r="C260" s="332"/>
      <c r="D260" s="332"/>
      <c r="E260" s="332"/>
      <c r="F260" s="334"/>
      <c r="G260" s="332"/>
      <c r="H260" s="332"/>
      <c r="I260" s="335"/>
      <c r="J260" s="335"/>
      <c r="K260" s="267"/>
      <c r="N260" s="267"/>
      <c r="O260" s="267"/>
      <c r="P260" s="267"/>
      <c r="Q260" s="267"/>
      <c r="R260" s="267"/>
      <c r="S260" s="267"/>
      <c r="T260" s="267"/>
      <c r="U260" s="267"/>
      <c r="V260" s="267"/>
      <c r="W260" s="267"/>
      <c r="X260" s="267"/>
      <c r="Y260" s="267"/>
      <c r="Z260" s="267"/>
      <c r="AA260" s="267"/>
      <c r="AB260" s="267"/>
      <c r="AC260" s="267"/>
      <c r="AD260" s="267"/>
      <c r="AE260" s="267"/>
      <c r="AF260" s="267"/>
    </row>
    <row r="261" spans="1:32" x14ac:dyDescent="0.3">
      <c r="A261" s="332"/>
      <c r="B261" s="332"/>
      <c r="C261" s="332"/>
      <c r="D261" s="332"/>
      <c r="E261" s="332"/>
      <c r="F261" s="334"/>
      <c r="G261" s="332"/>
      <c r="H261" s="332"/>
      <c r="I261" s="335"/>
      <c r="J261" s="335"/>
      <c r="K261" s="267"/>
      <c r="N261" s="267"/>
      <c r="O261" s="267"/>
      <c r="P261" s="267"/>
      <c r="Q261" s="267"/>
      <c r="R261" s="267"/>
      <c r="S261" s="267"/>
      <c r="T261" s="267"/>
      <c r="U261" s="267"/>
      <c r="V261" s="267"/>
      <c r="W261" s="267"/>
      <c r="X261" s="267"/>
      <c r="Y261" s="267"/>
      <c r="Z261" s="267"/>
      <c r="AA261" s="267"/>
      <c r="AB261" s="267"/>
      <c r="AC261" s="267"/>
      <c r="AD261" s="267"/>
      <c r="AE261" s="267"/>
      <c r="AF261" s="267"/>
    </row>
    <row r="262" spans="1:32" x14ac:dyDescent="0.3">
      <c r="A262" s="332"/>
      <c r="B262" s="332"/>
      <c r="C262" s="332"/>
      <c r="D262" s="332"/>
      <c r="E262" s="332"/>
      <c r="F262" s="334"/>
      <c r="G262" s="332"/>
      <c r="H262" s="332"/>
      <c r="I262" s="335"/>
      <c r="J262" s="335"/>
      <c r="K262" s="267"/>
      <c r="N262" s="267"/>
      <c r="O262" s="267"/>
      <c r="P262" s="267"/>
      <c r="Q262" s="267"/>
      <c r="R262" s="267"/>
      <c r="S262" s="267"/>
      <c r="T262" s="267"/>
      <c r="U262" s="267"/>
      <c r="V262" s="267"/>
      <c r="W262" s="267"/>
      <c r="X262" s="267"/>
      <c r="Y262" s="267"/>
      <c r="Z262" s="267"/>
      <c r="AA262" s="267"/>
      <c r="AB262" s="267"/>
      <c r="AC262" s="267"/>
      <c r="AD262" s="267"/>
      <c r="AE262" s="267"/>
      <c r="AF262" s="267"/>
    </row>
    <row r="263" spans="1:32" x14ac:dyDescent="0.3">
      <c r="A263" s="332"/>
      <c r="B263" s="332"/>
      <c r="C263" s="332"/>
      <c r="D263" s="332"/>
      <c r="E263" s="332"/>
      <c r="F263" s="334"/>
      <c r="G263" s="332"/>
      <c r="H263" s="332"/>
      <c r="I263" s="335"/>
      <c r="J263" s="335"/>
      <c r="K263" s="267"/>
      <c r="N263" s="267"/>
      <c r="O263" s="267"/>
      <c r="P263" s="267"/>
      <c r="Q263" s="267"/>
      <c r="R263" s="267"/>
      <c r="S263" s="267"/>
      <c r="T263" s="267"/>
      <c r="U263" s="267"/>
      <c r="V263" s="267"/>
      <c r="W263" s="267"/>
      <c r="X263" s="267"/>
      <c r="Y263" s="267"/>
      <c r="Z263" s="267"/>
      <c r="AA263" s="267"/>
      <c r="AB263" s="267"/>
      <c r="AC263" s="267"/>
      <c r="AD263" s="267"/>
      <c r="AE263" s="267"/>
      <c r="AF263" s="267"/>
    </row>
    <row r="264" spans="1:32" x14ac:dyDescent="0.3">
      <c r="A264" s="332"/>
      <c r="B264" s="332"/>
      <c r="C264" s="332"/>
      <c r="D264" s="332"/>
      <c r="E264" s="332"/>
      <c r="F264" s="334"/>
      <c r="G264" s="332"/>
      <c r="H264" s="332"/>
      <c r="I264" s="335"/>
      <c r="J264" s="335"/>
      <c r="K264" s="267"/>
      <c r="N264" s="267"/>
      <c r="O264" s="267"/>
      <c r="P264" s="267"/>
      <c r="Q264" s="267"/>
      <c r="R264" s="267"/>
      <c r="S264" s="267"/>
      <c r="T264" s="267"/>
      <c r="U264" s="267"/>
      <c r="V264" s="267"/>
      <c r="W264" s="267"/>
      <c r="X264" s="267"/>
      <c r="Y264" s="267"/>
      <c r="Z264" s="267"/>
      <c r="AA264" s="267"/>
      <c r="AB264" s="267"/>
      <c r="AC264" s="267"/>
      <c r="AD264" s="267"/>
      <c r="AE264" s="267"/>
      <c r="AF264" s="267"/>
    </row>
    <row r="265" spans="1:32" x14ac:dyDescent="0.3">
      <c r="A265" s="332"/>
      <c r="B265" s="332"/>
      <c r="C265" s="332"/>
      <c r="D265" s="332"/>
      <c r="E265" s="332"/>
      <c r="F265" s="334"/>
      <c r="G265" s="332"/>
      <c r="H265" s="332"/>
      <c r="I265" s="335"/>
      <c r="J265" s="335"/>
      <c r="K265" s="267"/>
      <c r="N265" s="267"/>
      <c r="O265" s="267"/>
      <c r="P265" s="267"/>
      <c r="Q265" s="267"/>
      <c r="R265" s="267"/>
      <c r="S265" s="267"/>
      <c r="T265" s="267"/>
      <c r="U265" s="267"/>
      <c r="V265" s="267"/>
      <c r="W265" s="267"/>
      <c r="X265" s="267"/>
      <c r="Y265" s="267"/>
      <c r="Z265" s="267"/>
      <c r="AA265" s="267"/>
      <c r="AB265" s="267"/>
      <c r="AC265" s="267"/>
      <c r="AD265" s="267"/>
      <c r="AE265" s="267"/>
      <c r="AF265" s="267"/>
    </row>
  </sheetData>
  <sheetProtection password="CBD2" sheet="1" formatColumns="0" formatRows="0" selectLockedCells="1"/>
  <customSheetViews>
    <customSheetView guid="{C6A7FFED-91EB-41DF-A944-2BFB2D792481}" scale="115" fitToPage="1" printArea="1" hiddenColumns="1" view="pageBreakPreview" topLeftCell="A21">
      <selection activeCell="I25" sqref="I25"/>
      <pageMargins left="0.24" right="0.23" top="0.53" bottom="0.44" header="0.41" footer="0.24"/>
      <printOptions horizontalCentered="1"/>
      <pageSetup paperSize="9" scale="75" fitToHeight="0" orientation="landscape" r:id="rId1"/>
      <headerFooter alignWithMargins="0">
        <oddFooter>&amp;R&amp;"Book Antiqua,Bold"&amp;10Schedule-2/ Page &amp;P of &amp;N</oddFooter>
      </headerFooter>
    </customSheetView>
    <customSheetView guid="{302D9D75-0757-45DA-AFBF-614F08F1401B}" scale="115" fitToPage="1" printArea="1" hiddenColumns="1" view="pageBreakPreview" topLeftCell="A67">
      <selection activeCell="F75" sqref="F75"/>
      <pageMargins left="0.24" right="0.23" top="0.53" bottom="0.44" header="0.41" footer="0.24"/>
      <printOptions horizontalCentered="1"/>
      <pageSetup paperSize="9" scale="75" fitToHeight="0" orientation="landscape" r:id="rId2"/>
      <headerFooter alignWithMargins="0">
        <oddFooter>&amp;R&amp;"Book Antiqua,Bold"&amp;10Schedule-2/ Page &amp;P of &amp;N</oddFooter>
      </headerFooter>
    </customSheetView>
  </customSheetViews>
  <mergeCells count="16">
    <mergeCell ref="A3:J3"/>
    <mergeCell ref="R3:S3"/>
    <mergeCell ref="A4:J4"/>
    <mergeCell ref="A7:H7"/>
    <mergeCell ref="A8:B8"/>
    <mergeCell ref="C8:E8"/>
    <mergeCell ref="A178:J178"/>
    <mergeCell ref="B183:J183"/>
    <mergeCell ref="H185:I185"/>
    <mergeCell ref="H186:I186"/>
    <mergeCell ref="A9:B9"/>
    <mergeCell ref="C9:E9"/>
    <mergeCell ref="C10:E10"/>
    <mergeCell ref="C11:E11"/>
    <mergeCell ref="A14:J14"/>
    <mergeCell ref="I15:J15"/>
  </mergeCells>
  <conditionalFormatting sqref="I19:I45 I167:I177 I58:I89">
    <cfRule type="expression" dxfId="167" priority="16" stopIfTrue="1">
      <formula>F19&gt;0</formula>
    </cfRule>
  </conditionalFormatting>
  <conditionalFormatting sqref="I19:I45 I58:I68">
    <cfRule type="cellIs" dxfId="166" priority="15" stopIfTrue="1" operator="equal">
      <formula>"a"</formula>
    </cfRule>
  </conditionalFormatting>
  <conditionalFormatting sqref="I46:I57">
    <cfRule type="expression" dxfId="165" priority="14" stopIfTrue="1">
      <formula>F46&gt;0</formula>
    </cfRule>
  </conditionalFormatting>
  <conditionalFormatting sqref="I46:I57">
    <cfRule type="cellIs" dxfId="164" priority="13" stopIfTrue="1" operator="equal">
      <formula>"a"</formula>
    </cfRule>
  </conditionalFormatting>
  <conditionalFormatting sqref="I105:I108 I91:I92">
    <cfRule type="expression" dxfId="163" priority="12" stopIfTrue="1">
      <formula>F91&gt;0</formula>
    </cfRule>
  </conditionalFormatting>
  <conditionalFormatting sqref="I69:I89 I105:I108 I91:I92">
    <cfRule type="cellIs" dxfId="162" priority="11" stopIfTrue="1" operator="equal">
      <formula>"a"</formula>
    </cfRule>
  </conditionalFormatting>
  <conditionalFormatting sqref="I93:I104">
    <cfRule type="expression" dxfId="161" priority="10" stopIfTrue="1">
      <formula>F93&gt;0</formula>
    </cfRule>
  </conditionalFormatting>
  <conditionalFormatting sqref="I93:I104">
    <cfRule type="cellIs" dxfId="160" priority="9" stopIfTrue="1" operator="equal">
      <formula>"a"</formula>
    </cfRule>
  </conditionalFormatting>
  <conditionalFormatting sqref="I109:I134 I147:I157">
    <cfRule type="expression" dxfId="159" priority="8" stopIfTrue="1">
      <formula>F109&gt;0</formula>
    </cfRule>
  </conditionalFormatting>
  <conditionalFormatting sqref="I109:I134 I147:I157">
    <cfRule type="cellIs" dxfId="158" priority="7" stopIfTrue="1" operator="equal">
      <formula>"a"</formula>
    </cfRule>
  </conditionalFormatting>
  <conditionalFormatting sqref="I135:I146">
    <cfRule type="expression" dxfId="157" priority="6" stopIfTrue="1">
      <formula>F135&gt;0</formula>
    </cfRule>
  </conditionalFormatting>
  <conditionalFormatting sqref="I135:I146">
    <cfRule type="cellIs" dxfId="156" priority="5" stopIfTrue="1" operator="equal">
      <formula>"a"</formula>
    </cfRule>
  </conditionalFormatting>
  <conditionalFormatting sqref="I162:I165">
    <cfRule type="expression" dxfId="155" priority="4" stopIfTrue="1">
      <formula>F162&gt;0</formula>
    </cfRule>
  </conditionalFormatting>
  <conditionalFormatting sqref="I162:I165 I167:I177">
    <cfRule type="cellIs" dxfId="154" priority="3" stopIfTrue="1" operator="equal">
      <formula>"a"</formula>
    </cfRule>
  </conditionalFormatting>
  <conditionalFormatting sqref="I158:I161">
    <cfRule type="expression" dxfId="153" priority="2" stopIfTrue="1">
      <formula>F158&gt;0</formula>
    </cfRule>
  </conditionalFormatting>
  <conditionalFormatting sqref="I158:I161">
    <cfRule type="cellIs" dxfId="152" priority="1" stopIfTrue="1" operator="equal">
      <formula>"a"</formula>
    </cfRule>
  </conditionalFormatting>
  <dataValidations count="1">
    <dataValidation type="decimal" operator="greaterThan" allowBlank="1" showInputMessage="1" showErrorMessage="1" sqref="I19:I89 I167:I177 I91:I165" xr:uid="{00000000-0002-0000-0500-000000000000}">
      <formula1>0</formula1>
    </dataValidation>
  </dataValidations>
  <printOptions horizontalCentered="1"/>
  <pageMargins left="0.24" right="0.23" top="0.53" bottom="0.44" header="0.41" footer="0.24"/>
  <pageSetup paperSize="9" scale="75" fitToHeight="0" orientation="landscape" r:id="rId3"/>
  <headerFooter alignWithMargins="0">
    <oddFooter>&amp;R&amp;"Book Antiqua,Bold"&amp;10Schedule-2/ Page &amp;P of &amp;N</oddFooter>
  </headerFooter>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0"/>
    <pageSetUpPr fitToPage="1"/>
  </sheetPr>
  <dimension ref="A1:BB214"/>
  <sheetViews>
    <sheetView tabSelected="1" view="pageBreakPreview" zoomScale="85" zoomScaleNormal="100" zoomScaleSheetLayoutView="85" workbookViewId="0">
      <selection activeCell="K105" sqref="K105"/>
    </sheetView>
  </sheetViews>
  <sheetFormatPr defaultRowHeight="15.75" x14ac:dyDescent="0.3"/>
  <cols>
    <col min="1" max="1" width="5.25" style="346" customWidth="1"/>
    <col min="2" max="2" width="13" style="347" customWidth="1"/>
    <col min="3" max="3" width="12.125" style="347" customWidth="1"/>
    <col min="4" max="4" width="13.5" style="347" customWidth="1"/>
    <col min="5" max="5" width="9.375" style="347" customWidth="1"/>
    <col min="6" max="6" width="27.875" style="347" customWidth="1"/>
    <col min="7" max="7" width="14.875" style="347" customWidth="1"/>
    <col min="8" max="8" width="15.625" style="348" customWidth="1"/>
    <col min="9" max="9" width="12" style="349" bestFit="1" customWidth="1"/>
    <col min="10" max="10" width="9.5" style="347" customWidth="1"/>
    <col min="11" max="11" width="13.875" style="347" bestFit="1" customWidth="1"/>
    <col min="12" max="12" width="104.25" style="350" customWidth="1"/>
    <col min="13" max="13" width="6.5" style="349" customWidth="1"/>
    <col min="14" max="14" width="9.25" style="349" customWidth="1"/>
    <col min="15" max="15" width="13.5" style="351" customWidth="1"/>
    <col min="16" max="16" width="14.875" style="351" customWidth="1"/>
    <col min="17" max="17" width="13.375" style="9" customWidth="1"/>
    <col min="18" max="18" width="13.125" style="9" hidden="1" customWidth="1"/>
    <col min="19" max="19" width="13.5" style="9" hidden="1" customWidth="1"/>
    <col min="20" max="21" width="9" style="9" hidden="1" customWidth="1"/>
    <col min="22" max="28" width="9" style="9" customWidth="1"/>
    <col min="29" max="29" width="16.5" style="10" customWidth="1"/>
    <col min="30" max="31" width="9" style="10" customWidth="1"/>
    <col min="32" max="36" width="9" style="9"/>
    <col min="37" max="37" width="9" style="10" hidden="1" customWidth="1"/>
    <col min="38" max="39" width="17.625" style="10" hidden="1" customWidth="1"/>
    <col min="40" max="40" width="9" style="10" hidden="1" customWidth="1"/>
    <col min="41" max="41" width="15.5" style="10" hidden="1" customWidth="1"/>
    <col min="42" max="42" width="15.375" style="10" hidden="1" customWidth="1"/>
    <col min="43" max="54" width="9" style="9"/>
    <col min="55" max="16384" width="9" style="16"/>
  </cols>
  <sheetData>
    <row r="1" spans="1:54" ht="16.5" x14ac:dyDescent="0.3">
      <c r="A1" s="336" t="str">
        <f>[1]Cover!B3</f>
        <v>Specification No: 5002001865/OTHERS/DOM/A00-CC CS -1</v>
      </c>
      <c r="B1" s="337"/>
      <c r="C1" s="337"/>
      <c r="D1" s="337"/>
      <c r="E1" s="337"/>
      <c r="F1" s="337"/>
      <c r="G1" s="337"/>
      <c r="H1" s="338"/>
      <c r="I1" s="1"/>
      <c r="J1" s="337"/>
      <c r="K1" s="337"/>
      <c r="L1" s="339"/>
      <c r="M1" s="4"/>
      <c r="N1" s="4"/>
      <c r="O1" s="5"/>
      <c r="P1" s="340" t="s">
        <v>216</v>
      </c>
    </row>
    <row r="2" spans="1:54" x14ac:dyDescent="0.3">
      <c r="A2" s="341"/>
      <c r="B2" s="342"/>
      <c r="C2" s="342"/>
      <c r="D2" s="342"/>
      <c r="E2" s="342"/>
      <c r="F2" s="342"/>
      <c r="G2" s="342"/>
      <c r="H2" s="343"/>
      <c r="I2" s="20"/>
      <c r="J2" s="342"/>
      <c r="K2" s="342"/>
      <c r="L2" s="344"/>
      <c r="M2" s="20"/>
      <c r="N2" s="20"/>
      <c r="O2" s="19"/>
      <c r="P2" s="19"/>
    </row>
    <row r="3" spans="1:54" ht="63" customHeight="1" x14ac:dyDescent="0.3">
      <c r="A3" s="952"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952"/>
      <c r="C3" s="952"/>
      <c r="D3" s="952"/>
      <c r="E3" s="952"/>
      <c r="F3" s="952"/>
      <c r="G3" s="952"/>
      <c r="H3" s="952"/>
      <c r="I3" s="952"/>
      <c r="J3" s="952"/>
      <c r="K3" s="952"/>
      <c r="L3" s="952"/>
      <c r="M3" s="952"/>
      <c r="N3" s="952"/>
      <c r="O3" s="952"/>
      <c r="P3" s="952"/>
      <c r="Q3" s="952"/>
      <c r="AK3" s="23" t="s">
        <v>217</v>
      </c>
      <c r="AM3" s="126">
        <f>IF(ISERROR(#REF!/('[1]Sch-6'!D14+'[1]Sch-6'!D16+'[1]Sch-6'!D18)),0,#REF!/( '[1]Sch-6'!D14+'[1]Sch-6'!D16+'[1]Sch-6'!D18))</f>
        <v>0</v>
      </c>
    </row>
    <row r="4" spans="1:54" ht="16.5" x14ac:dyDescent="0.3">
      <c r="A4" s="940" t="s">
        <v>218</v>
      </c>
      <c r="B4" s="940"/>
      <c r="C4" s="940"/>
      <c r="D4" s="940"/>
      <c r="E4" s="940"/>
      <c r="F4" s="940"/>
      <c r="G4" s="940"/>
      <c r="H4" s="940"/>
      <c r="I4" s="940"/>
      <c r="J4" s="940"/>
      <c r="K4" s="940"/>
      <c r="L4" s="940"/>
      <c r="M4" s="940"/>
      <c r="N4" s="940"/>
      <c r="O4" s="940"/>
      <c r="P4" s="940"/>
      <c r="Q4" s="940"/>
      <c r="AK4" s="23" t="s">
        <v>219</v>
      </c>
      <c r="AM4" s="345" t="e">
        <f>#REF!</f>
        <v>#REF!</v>
      </c>
    </row>
    <row r="5" spans="1:54" x14ac:dyDescent="0.3">
      <c r="AK5" s="23" t="s">
        <v>220</v>
      </c>
      <c r="AM5" s="345">
        <f>IF(ISERROR(#REF!/#REF!),0,#REF! /#REF!)</f>
        <v>0</v>
      </c>
    </row>
    <row r="6" spans="1:54" ht="16.5" x14ac:dyDescent="0.3">
      <c r="A6" s="352" t="str">
        <f>'[1]Sch-1'!A6</f>
        <v>Bidder’s Name and Address (Sole Bidder) :</v>
      </c>
      <c r="B6" s="353"/>
      <c r="C6" s="353"/>
      <c r="D6" s="353"/>
      <c r="E6" s="353"/>
      <c r="F6" s="353"/>
      <c r="G6" s="353"/>
      <c r="H6" s="354"/>
      <c r="I6" s="355"/>
      <c r="J6" s="353"/>
      <c r="K6" s="353"/>
      <c r="L6" s="356"/>
      <c r="M6" s="154" t="s">
        <v>5</v>
      </c>
      <c r="P6" s="19"/>
      <c r="AK6" s="23" t="s">
        <v>221</v>
      </c>
      <c r="AM6" s="345" t="e">
        <f>#REF!</f>
        <v>#REF!</v>
      </c>
    </row>
    <row r="7" spans="1:54" ht="18.600000000000001" customHeight="1" x14ac:dyDescent="0.3">
      <c r="A7" s="975" t="str">
        <f>'[1]Sch-1'!A7</f>
        <v/>
      </c>
      <c r="B7" s="975"/>
      <c r="C7" s="975"/>
      <c r="D7" s="975"/>
      <c r="E7" s="975"/>
      <c r="F7" s="975"/>
      <c r="G7" s="357"/>
      <c r="H7" s="358"/>
      <c r="I7" s="357"/>
      <c r="J7" s="357"/>
      <c r="K7" s="357"/>
      <c r="L7" s="357"/>
      <c r="M7" s="968" t="str">
        <f>'[1]Sch-1'!M7</f>
        <v>Contracts Services, 3rd Floor</v>
      </c>
      <c r="N7" s="968"/>
      <c r="O7" s="968"/>
      <c r="P7" s="968"/>
      <c r="AK7" s="23" t="s">
        <v>222</v>
      </c>
      <c r="AM7" s="126" t="e">
        <f>SUM(AM3:AM6)</f>
        <v>#REF!</v>
      </c>
    </row>
    <row r="8" spans="1:54" ht="16.5" x14ac:dyDescent="0.3">
      <c r="A8" s="359" t="s">
        <v>7</v>
      </c>
      <c r="B8" s="360"/>
      <c r="C8" s="361" t="str">
        <f>'Sch-2'!C9:E9</f>
        <v/>
      </c>
      <c r="D8" s="360"/>
      <c r="E8" s="360"/>
      <c r="F8" s="360"/>
      <c r="G8" s="360"/>
      <c r="H8" s="362"/>
      <c r="I8" s="363"/>
      <c r="J8" s="360"/>
      <c r="K8" s="360"/>
      <c r="M8" s="968" t="str">
        <f>'[1]Sch-1'!M8</f>
        <v>Power Grid Corporation of India Ltd.,</v>
      </c>
      <c r="N8" s="968"/>
      <c r="O8" s="968"/>
      <c r="P8" s="968"/>
    </row>
    <row r="9" spans="1:54" ht="16.5" x14ac:dyDescent="0.3">
      <c r="A9" s="359" t="s">
        <v>9</v>
      </c>
      <c r="B9" s="360"/>
      <c r="C9" s="361" t="str">
        <f>'Sch-2'!C10:E10</f>
        <v/>
      </c>
      <c r="D9" s="360"/>
      <c r="E9" s="360"/>
      <c r="F9" s="360"/>
      <c r="G9" s="360"/>
      <c r="H9" s="362"/>
      <c r="I9" s="363"/>
      <c r="J9" s="360"/>
      <c r="K9" s="360"/>
      <c r="M9" s="968" t="str">
        <f>'[1]Sch-1'!M9</f>
        <v>"Saudamini", Plot No.-2</v>
      </c>
      <c r="N9" s="968"/>
      <c r="O9" s="968"/>
      <c r="P9" s="968"/>
    </row>
    <row r="10" spans="1:54" ht="16.5" customHeight="1" x14ac:dyDescent="0.3">
      <c r="A10" s="364"/>
      <c r="B10" s="365"/>
      <c r="C10" s="361" t="str">
        <f>'Sch-2'!C11:E11</f>
        <v/>
      </c>
      <c r="D10" s="365"/>
      <c r="E10" s="366"/>
      <c r="F10" s="365"/>
      <c r="G10" s="365"/>
      <c r="H10" s="367"/>
      <c r="I10" s="368"/>
      <c r="J10" s="365"/>
      <c r="K10" s="365"/>
      <c r="M10" s="35" t="str">
        <f>'[1]Sch-1'!M10</f>
        <v xml:space="preserve">Sector-29, </v>
      </c>
      <c r="N10" s="35"/>
      <c r="O10" s="35"/>
      <c r="P10" s="35"/>
      <c r="AK10" s="23" t="s">
        <v>223</v>
      </c>
      <c r="AM10" s="345">
        <f>'[1]Sch-1'!AA10</f>
        <v>0</v>
      </c>
    </row>
    <row r="11" spans="1:54" ht="16.5" customHeight="1" x14ac:dyDescent="0.3">
      <c r="A11" s="364"/>
      <c r="B11" s="365"/>
      <c r="C11" s="361" t="str">
        <f>'Sch-2'!C12</f>
        <v/>
      </c>
      <c r="D11" s="365"/>
      <c r="E11" s="365"/>
      <c r="F11" s="365"/>
      <c r="G11" s="365"/>
      <c r="H11" s="367"/>
      <c r="I11" s="368"/>
      <c r="J11" s="365"/>
      <c r="K11" s="365"/>
      <c r="M11" s="968" t="str">
        <f>'[1]Sch-1'!M11</f>
        <v>Gurugram (Haryana) - 122001</v>
      </c>
      <c r="N11" s="968"/>
      <c r="O11" s="968"/>
      <c r="P11" s="968"/>
      <c r="AK11" s="23"/>
      <c r="AM11" s="345"/>
    </row>
    <row r="12" spans="1:54" x14ac:dyDescent="0.3">
      <c r="A12" s="369"/>
      <c r="B12" s="370"/>
      <c r="C12" s="370"/>
      <c r="D12" s="370"/>
      <c r="E12" s="370"/>
      <c r="F12" s="370"/>
      <c r="G12" s="370"/>
      <c r="H12" s="367"/>
      <c r="I12" s="371"/>
      <c r="J12" s="370"/>
      <c r="K12" s="370"/>
      <c r="L12" s="372"/>
      <c r="M12" s="373"/>
      <c r="N12" s="373"/>
      <c r="O12" s="34"/>
      <c r="P12" s="19"/>
      <c r="AK12" s="23"/>
      <c r="AM12" s="345"/>
    </row>
    <row r="13" spans="1:54" s="61" customFormat="1" ht="33" customHeight="1" x14ac:dyDescent="0.3">
      <c r="A13" s="374" t="s">
        <v>224</v>
      </c>
      <c r="B13" s="375"/>
      <c r="C13" s="375"/>
      <c r="D13" s="375"/>
      <c r="E13" s="375"/>
      <c r="F13" s="375"/>
      <c r="G13" s="375"/>
      <c r="H13" s="375"/>
      <c r="I13" s="375"/>
      <c r="J13" s="375"/>
      <c r="K13" s="375"/>
      <c r="L13" s="375"/>
      <c r="M13" s="375"/>
      <c r="N13" s="375"/>
      <c r="O13" s="375"/>
      <c r="P13" s="375"/>
      <c r="Q13" s="56"/>
      <c r="R13" s="376"/>
      <c r="S13" s="376"/>
      <c r="T13" s="376"/>
      <c r="U13" s="376"/>
      <c r="V13" s="56"/>
      <c r="W13" s="56"/>
      <c r="X13" s="56"/>
      <c r="Y13" s="56"/>
      <c r="Z13" s="56"/>
      <c r="AA13" s="56"/>
      <c r="AB13" s="56"/>
      <c r="AC13" s="57"/>
      <c r="AD13" s="57"/>
      <c r="AE13" s="57"/>
      <c r="AF13" s="56"/>
      <c r="AG13" s="56"/>
      <c r="AH13" s="56"/>
      <c r="AI13" s="56"/>
      <c r="AJ13" s="56"/>
      <c r="AK13" s="57"/>
      <c r="AL13" s="969" t="s">
        <v>225</v>
      </c>
      <c r="AM13" s="969"/>
      <c r="AN13" s="377" t="s">
        <v>226</v>
      </c>
      <c r="AO13" s="969" t="s">
        <v>227</v>
      </c>
      <c r="AP13" s="969"/>
      <c r="AQ13" s="56"/>
      <c r="AR13" s="56"/>
      <c r="AS13" s="56"/>
      <c r="AT13" s="56"/>
      <c r="AU13" s="56"/>
      <c r="AV13" s="56"/>
      <c r="AW13" s="56"/>
      <c r="AX13" s="56"/>
      <c r="AY13" s="56"/>
      <c r="AZ13" s="56"/>
      <c r="BA13" s="56"/>
      <c r="BB13" s="56"/>
    </row>
    <row r="14" spans="1:54" ht="16.5" x14ac:dyDescent="0.3">
      <c r="A14" s="364"/>
      <c r="B14" s="365"/>
      <c r="C14" s="365"/>
      <c r="D14" s="365"/>
      <c r="E14" s="365"/>
      <c r="F14" s="365"/>
      <c r="G14" s="365"/>
      <c r="H14" s="367"/>
      <c r="I14" s="368"/>
      <c r="J14" s="365"/>
      <c r="K14" s="365"/>
      <c r="L14" s="365"/>
      <c r="M14" s="365"/>
      <c r="N14" s="370"/>
      <c r="O14" s="365"/>
      <c r="P14" s="365"/>
      <c r="R14" s="378"/>
      <c r="S14" s="378"/>
      <c r="T14" s="378"/>
      <c r="U14" s="378"/>
      <c r="AL14" s="379"/>
      <c r="AM14" s="379"/>
      <c r="AN14" s="380"/>
      <c r="AO14" s="379"/>
      <c r="AP14" s="379"/>
    </row>
    <row r="15" spans="1:54" ht="16.5" x14ac:dyDescent="0.3">
      <c r="A15" s="364"/>
      <c r="B15" s="365"/>
      <c r="C15" s="365"/>
      <c r="D15" s="365"/>
      <c r="E15" s="365"/>
      <c r="F15" s="365"/>
      <c r="G15" s="365"/>
      <c r="H15" s="367"/>
      <c r="I15" s="368"/>
      <c r="J15" s="365"/>
      <c r="K15" s="365"/>
      <c r="L15" s="365"/>
      <c r="M15" s="365"/>
      <c r="N15" s="970" t="s">
        <v>15</v>
      </c>
      <c r="O15" s="970"/>
      <c r="P15" s="970"/>
      <c r="R15" s="378"/>
      <c r="S15" s="378"/>
      <c r="T15" s="378"/>
      <c r="U15" s="378"/>
      <c r="AL15" s="379"/>
      <c r="AM15" s="379"/>
      <c r="AN15" s="380"/>
      <c r="AO15" s="379"/>
      <c r="AP15" s="379"/>
    </row>
    <row r="16" spans="1:54" ht="104.25" customHeight="1" x14ac:dyDescent="0.3">
      <c r="A16" s="381" t="s">
        <v>17</v>
      </c>
      <c r="B16" s="382" t="s">
        <v>18</v>
      </c>
      <c r="C16" s="382" t="s">
        <v>19</v>
      </c>
      <c r="D16" s="382" t="s">
        <v>228</v>
      </c>
      <c r="E16" s="382" t="s">
        <v>229</v>
      </c>
      <c r="F16" s="382" t="s">
        <v>20</v>
      </c>
      <c r="G16" s="383" t="s">
        <v>230</v>
      </c>
      <c r="H16" s="384" t="s">
        <v>231</v>
      </c>
      <c r="I16" s="385" t="s">
        <v>232</v>
      </c>
      <c r="J16" s="386" t="s">
        <v>24</v>
      </c>
      <c r="K16" s="386" t="s">
        <v>25</v>
      </c>
      <c r="L16" s="382" t="s">
        <v>206</v>
      </c>
      <c r="M16" s="387" t="s">
        <v>27</v>
      </c>
      <c r="N16" s="387" t="s">
        <v>207</v>
      </c>
      <c r="O16" s="382" t="s">
        <v>233</v>
      </c>
      <c r="P16" s="382" t="s">
        <v>234</v>
      </c>
      <c r="Q16" s="388" t="s">
        <v>235</v>
      </c>
      <c r="R16" s="378"/>
      <c r="S16" s="378"/>
      <c r="T16" s="378"/>
      <c r="U16" s="378"/>
      <c r="AL16" s="389" t="s">
        <v>233</v>
      </c>
      <c r="AM16" s="389" t="s">
        <v>234</v>
      </c>
      <c r="AN16" s="380"/>
      <c r="AO16" s="389" t="s">
        <v>233</v>
      </c>
      <c r="AP16" s="389" t="s">
        <v>234</v>
      </c>
    </row>
    <row r="17" spans="1:54" s="402" customFormat="1" ht="45" customHeight="1" x14ac:dyDescent="0.3">
      <c r="A17" s="390">
        <v>1</v>
      </c>
      <c r="B17" s="391">
        <v>2</v>
      </c>
      <c r="C17" s="391">
        <v>3</v>
      </c>
      <c r="D17" s="391">
        <v>4</v>
      </c>
      <c r="E17" s="391">
        <v>5</v>
      </c>
      <c r="F17" s="392">
        <v>6</v>
      </c>
      <c r="G17" s="391">
        <v>7</v>
      </c>
      <c r="H17" s="393">
        <v>8</v>
      </c>
      <c r="I17" s="394">
        <v>9</v>
      </c>
      <c r="J17" s="395">
        <v>10</v>
      </c>
      <c r="K17" s="395">
        <v>11</v>
      </c>
      <c r="L17" s="396">
        <v>12</v>
      </c>
      <c r="M17" s="396">
        <v>13</v>
      </c>
      <c r="N17" s="396">
        <v>14</v>
      </c>
      <c r="O17" s="396">
        <v>15</v>
      </c>
      <c r="P17" s="396" t="s">
        <v>236</v>
      </c>
      <c r="Q17" s="396">
        <v>17</v>
      </c>
      <c r="R17" s="397"/>
      <c r="S17" s="397"/>
      <c r="T17" s="397"/>
      <c r="U17" s="397"/>
      <c r="V17" s="398"/>
      <c r="W17" s="398"/>
      <c r="X17" s="398"/>
      <c r="Y17" s="398"/>
      <c r="Z17" s="398"/>
      <c r="AA17" s="398"/>
      <c r="AB17" s="398"/>
      <c r="AC17" s="399"/>
      <c r="AD17" s="399"/>
      <c r="AE17" s="399"/>
      <c r="AF17" s="398"/>
      <c r="AG17" s="398"/>
      <c r="AH17" s="398"/>
      <c r="AI17" s="398"/>
      <c r="AJ17" s="398"/>
      <c r="AK17" s="399"/>
      <c r="AL17" s="400">
        <v>5</v>
      </c>
      <c r="AM17" s="400" t="s">
        <v>237</v>
      </c>
      <c r="AN17" s="401"/>
      <c r="AO17" s="400">
        <v>5</v>
      </c>
      <c r="AP17" s="400" t="s">
        <v>237</v>
      </c>
      <c r="AQ17" s="398"/>
      <c r="AR17" s="398"/>
      <c r="AS17" s="398"/>
      <c r="AT17" s="398"/>
      <c r="AU17" s="398"/>
      <c r="AV17" s="398"/>
      <c r="AW17" s="398"/>
      <c r="AX17" s="398"/>
      <c r="AY17" s="398"/>
      <c r="AZ17" s="398"/>
      <c r="BA17" s="398"/>
      <c r="BB17" s="398"/>
    </row>
    <row r="18" spans="1:54" ht="31.5" customHeight="1" x14ac:dyDescent="0.3">
      <c r="A18" s="403" t="s">
        <v>33</v>
      </c>
      <c r="B18" s="404" t="s">
        <v>34</v>
      </c>
      <c r="C18" s="405"/>
      <c r="D18" s="405"/>
      <c r="E18" s="405"/>
      <c r="F18" s="405"/>
      <c r="G18" s="405"/>
      <c r="H18" s="405"/>
      <c r="I18" s="405"/>
      <c r="J18" s="405"/>
      <c r="K18" s="405"/>
      <c r="L18" s="405"/>
      <c r="M18" s="405"/>
      <c r="N18" s="405"/>
      <c r="O18" s="405"/>
      <c r="P18" s="405"/>
      <c r="Q18" s="406"/>
      <c r="R18" s="378"/>
      <c r="S18" s="378"/>
      <c r="T18" s="378"/>
      <c r="U18" s="378"/>
      <c r="AL18" s="971" t="s">
        <v>225</v>
      </c>
      <c r="AM18" s="971"/>
      <c r="AN18" s="380" t="s">
        <v>226</v>
      </c>
      <c r="AO18" s="971" t="s">
        <v>227</v>
      </c>
      <c r="AP18" s="971"/>
    </row>
    <row r="19" spans="1:54" s="351" customFormat="1" ht="16.5" customHeight="1" x14ac:dyDescent="0.3">
      <c r="A19" s="407">
        <v>1</v>
      </c>
      <c r="B19" s="407">
        <v>7000014744</v>
      </c>
      <c r="C19" s="407">
        <v>10</v>
      </c>
      <c r="D19" s="407">
        <v>150</v>
      </c>
      <c r="E19" s="407">
        <v>10</v>
      </c>
      <c r="F19" s="407" t="s">
        <v>238</v>
      </c>
      <c r="G19" s="407">
        <v>170002924</v>
      </c>
      <c r="H19" s="407">
        <v>998336</v>
      </c>
      <c r="I19" s="408"/>
      <c r="J19" s="409">
        <v>0.18</v>
      </c>
      <c r="K19" s="410"/>
      <c r="L19" s="411" t="s">
        <v>239</v>
      </c>
      <c r="M19" s="407" t="s">
        <v>37</v>
      </c>
      <c r="N19" s="407">
        <v>1</v>
      </c>
      <c r="O19" s="412"/>
      <c r="P19" s="413" t="str">
        <f t="shared" ref="P19:P82" si="0">IF(O19=0, "Included", IF(ISERROR(N19*O19), O19, N19*O19))</f>
        <v>Included</v>
      </c>
      <c r="Q19" s="414">
        <f t="shared" ref="Q19:Q82" si="1">S19</f>
        <v>0</v>
      </c>
      <c r="R19" s="351">
        <f t="shared" ref="R19:R82" si="2">IF(P19="Included",0,P19)</f>
        <v>0</v>
      </c>
      <c r="S19" s="351">
        <f t="shared" ref="S19:S30" si="3">IF(K19="",(R19*J19),(R19*K19))</f>
        <v>0</v>
      </c>
      <c r="T19" s="415">
        <f t="shared" ref="T19:T30" si="4">+N19*O19</f>
        <v>0</v>
      </c>
      <c r="U19" s="415"/>
      <c r="AD19" s="416"/>
    </row>
    <row r="20" spans="1:54" s="351" customFormat="1" ht="47.25" x14ac:dyDescent="0.3">
      <c r="A20" s="407">
        <v>2</v>
      </c>
      <c r="B20" s="407">
        <v>7000014744</v>
      </c>
      <c r="C20" s="407">
        <v>10</v>
      </c>
      <c r="D20" s="407">
        <v>150</v>
      </c>
      <c r="E20" s="407">
        <v>20</v>
      </c>
      <c r="F20" s="407" t="s">
        <v>238</v>
      </c>
      <c r="G20" s="407">
        <v>170002925</v>
      </c>
      <c r="H20" s="407">
        <v>998336</v>
      </c>
      <c r="I20" s="408"/>
      <c r="J20" s="409">
        <v>0.18</v>
      </c>
      <c r="K20" s="410"/>
      <c r="L20" s="411" t="s">
        <v>240</v>
      </c>
      <c r="M20" s="407" t="s">
        <v>37</v>
      </c>
      <c r="N20" s="407">
        <v>1</v>
      </c>
      <c r="O20" s="412"/>
      <c r="P20" s="413" t="str">
        <f t="shared" si="0"/>
        <v>Included</v>
      </c>
      <c r="Q20" s="414">
        <f t="shared" si="1"/>
        <v>0</v>
      </c>
      <c r="R20" s="351">
        <f t="shared" si="2"/>
        <v>0</v>
      </c>
      <c r="S20" s="351">
        <f t="shared" si="3"/>
        <v>0</v>
      </c>
      <c r="T20" s="415">
        <f t="shared" si="4"/>
        <v>0</v>
      </c>
      <c r="U20" s="415"/>
      <c r="AD20" s="416"/>
    </row>
    <row r="21" spans="1:54" s="351" customFormat="1" ht="31.5" x14ac:dyDescent="0.3">
      <c r="A21" s="407">
        <v>3</v>
      </c>
      <c r="B21" s="407">
        <v>7000014744</v>
      </c>
      <c r="C21" s="407">
        <v>10</v>
      </c>
      <c r="D21" s="407">
        <v>150</v>
      </c>
      <c r="E21" s="407">
        <v>30</v>
      </c>
      <c r="F21" s="407" t="s">
        <v>238</v>
      </c>
      <c r="G21" s="407">
        <v>170002920</v>
      </c>
      <c r="H21" s="407">
        <v>998336</v>
      </c>
      <c r="I21" s="408"/>
      <c r="J21" s="409">
        <v>0.18</v>
      </c>
      <c r="K21" s="410"/>
      <c r="L21" s="411" t="s">
        <v>241</v>
      </c>
      <c r="M21" s="407" t="s">
        <v>37</v>
      </c>
      <c r="N21" s="407">
        <v>1</v>
      </c>
      <c r="O21" s="412"/>
      <c r="P21" s="413" t="str">
        <f t="shared" si="0"/>
        <v>Included</v>
      </c>
      <c r="Q21" s="414">
        <f t="shared" si="1"/>
        <v>0</v>
      </c>
      <c r="R21" s="351">
        <f t="shared" si="2"/>
        <v>0</v>
      </c>
      <c r="S21" s="351">
        <f t="shared" si="3"/>
        <v>0</v>
      </c>
      <c r="T21" s="415">
        <f t="shared" si="4"/>
        <v>0</v>
      </c>
      <c r="U21" s="415"/>
      <c r="AD21" s="416"/>
    </row>
    <row r="22" spans="1:54" s="351" customFormat="1" ht="31.5" x14ac:dyDescent="0.3">
      <c r="A22" s="407">
        <v>4</v>
      </c>
      <c r="B22" s="407">
        <v>7000014744</v>
      </c>
      <c r="C22" s="407">
        <v>10</v>
      </c>
      <c r="D22" s="407">
        <v>150</v>
      </c>
      <c r="E22" s="407">
        <v>40</v>
      </c>
      <c r="F22" s="407" t="s">
        <v>238</v>
      </c>
      <c r="G22" s="407">
        <v>170002921</v>
      </c>
      <c r="H22" s="407">
        <v>998336</v>
      </c>
      <c r="I22" s="408"/>
      <c r="J22" s="409">
        <v>0.18</v>
      </c>
      <c r="K22" s="410"/>
      <c r="L22" s="411" t="s">
        <v>242</v>
      </c>
      <c r="M22" s="407" t="s">
        <v>37</v>
      </c>
      <c r="N22" s="407">
        <v>1</v>
      </c>
      <c r="O22" s="412"/>
      <c r="P22" s="413" t="str">
        <f t="shared" si="0"/>
        <v>Included</v>
      </c>
      <c r="Q22" s="414">
        <f t="shared" si="1"/>
        <v>0</v>
      </c>
      <c r="R22" s="351">
        <f t="shared" si="2"/>
        <v>0</v>
      </c>
      <c r="S22" s="351">
        <f t="shared" si="3"/>
        <v>0</v>
      </c>
      <c r="T22" s="415">
        <f t="shared" si="4"/>
        <v>0</v>
      </c>
      <c r="U22" s="415"/>
      <c r="AD22" s="416"/>
    </row>
    <row r="23" spans="1:54" s="351" customFormat="1" x14ac:dyDescent="0.3">
      <c r="A23" s="407">
        <v>5</v>
      </c>
      <c r="B23" s="407">
        <v>7000014744</v>
      </c>
      <c r="C23" s="407">
        <v>10</v>
      </c>
      <c r="D23" s="407">
        <v>150</v>
      </c>
      <c r="E23" s="407">
        <v>50</v>
      </c>
      <c r="F23" s="407" t="s">
        <v>238</v>
      </c>
      <c r="G23" s="407">
        <v>170002922</v>
      </c>
      <c r="H23" s="407">
        <v>998336</v>
      </c>
      <c r="I23" s="408"/>
      <c r="J23" s="409">
        <v>0.18</v>
      </c>
      <c r="K23" s="410"/>
      <c r="L23" s="411" t="s">
        <v>243</v>
      </c>
      <c r="M23" s="407" t="s">
        <v>37</v>
      </c>
      <c r="N23" s="407">
        <v>1</v>
      </c>
      <c r="O23" s="412"/>
      <c r="P23" s="413" t="str">
        <f t="shared" si="0"/>
        <v>Included</v>
      </c>
      <c r="Q23" s="414">
        <f t="shared" si="1"/>
        <v>0</v>
      </c>
      <c r="R23" s="351">
        <f t="shared" si="2"/>
        <v>0</v>
      </c>
      <c r="S23" s="351">
        <f t="shared" si="3"/>
        <v>0</v>
      </c>
      <c r="T23" s="415">
        <f t="shared" si="4"/>
        <v>0</v>
      </c>
      <c r="U23" s="415"/>
      <c r="AD23" s="416"/>
    </row>
    <row r="24" spans="1:54" s="351" customFormat="1" x14ac:dyDescent="0.3">
      <c r="A24" s="407">
        <v>6</v>
      </c>
      <c r="B24" s="407">
        <v>7000014744</v>
      </c>
      <c r="C24" s="407">
        <v>10</v>
      </c>
      <c r="D24" s="407">
        <v>150</v>
      </c>
      <c r="E24" s="407">
        <v>60</v>
      </c>
      <c r="F24" s="407" t="s">
        <v>238</v>
      </c>
      <c r="G24" s="407">
        <v>170002923</v>
      </c>
      <c r="H24" s="407">
        <v>998336</v>
      </c>
      <c r="I24" s="408"/>
      <c r="J24" s="409">
        <v>0.18</v>
      </c>
      <c r="K24" s="410"/>
      <c r="L24" s="411" t="s">
        <v>244</v>
      </c>
      <c r="M24" s="407" t="s">
        <v>37</v>
      </c>
      <c r="N24" s="407">
        <v>1</v>
      </c>
      <c r="O24" s="412"/>
      <c r="P24" s="413" t="str">
        <f t="shared" si="0"/>
        <v>Included</v>
      </c>
      <c r="Q24" s="414">
        <f t="shared" si="1"/>
        <v>0</v>
      </c>
      <c r="R24" s="351">
        <f t="shared" si="2"/>
        <v>0</v>
      </c>
      <c r="S24" s="351">
        <f t="shared" si="3"/>
        <v>0</v>
      </c>
      <c r="T24" s="415">
        <f t="shared" si="4"/>
        <v>0</v>
      </c>
      <c r="U24" s="415"/>
      <c r="AD24" s="416"/>
    </row>
    <row r="25" spans="1:54" s="351" customFormat="1" ht="16.5" x14ac:dyDescent="0.3">
      <c r="A25" s="407">
        <v>7</v>
      </c>
      <c r="B25" s="407">
        <v>7000014744</v>
      </c>
      <c r="C25" s="407">
        <v>10</v>
      </c>
      <c r="D25" s="407">
        <v>150</v>
      </c>
      <c r="E25" s="407">
        <v>70</v>
      </c>
      <c r="F25" s="407" t="s">
        <v>238</v>
      </c>
      <c r="G25" s="407">
        <v>170002960</v>
      </c>
      <c r="H25" s="407">
        <v>998734</v>
      </c>
      <c r="I25" s="408"/>
      <c r="J25" s="409">
        <v>0.18</v>
      </c>
      <c r="K25" s="410"/>
      <c r="L25" s="1108" t="s">
        <v>511</v>
      </c>
      <c r="M25" s="407" t="s">
        <v>37</v>
      </c>
      <c r="N25" s="407">
        <v>1</v>
      </c>
      <c r="O25" s="412"/>
      <c r="P25" s="413" t="str">
        <f t="shared" si="0"/>
        <v>Included</v>
      </c>
      <c r="Q25" s="414">
        <f t="shared" si="1"/>
        <v>0</v>
      </c>
      <c r="R25" s="351">
        <f t="shared" si="2"/>
        <v>0</v>
      </c>
      <c r="S25" s="351">
        <f t="shared" si="3"/>
        <v>0</v>
      </c>
      <c r="T25" s="415">
        <f t="shared" si="4"/>
        <v>0</v>
      </c>
      <c r="U25" s="415"/>
      <c r="AD25" s="416"/>
    </row>
    <row r="26" spans="1:54" s="351" customFormat="1" ht="16.5" x14ac:dyDescent="0.3">
      <c r="A26" s="407">
        <v>8</v>
      </c>
      <c r="B26" s="407">
        <v>7000014744</v>
      </c>
      <c r="C26" s="407">
        <v>10</v>
      </c>
      <c r="D26" s="407">
        <v>150</v>
      </c>
      <c r="E26" s="407">
        <v>80</v>
      </c>
      <c r="F26" s="407" t="s">
        <v>238</v>
      </c>
      <c r="G26" s="407">
        <v>170002961</v>
      </c>
      <c r="H26" s="407">
        <v>998734</v>
      </c>
      <c r="I26" s="408"/>
      <c r="J26" s="409">
        <v>0.18</v>
      </c>
      <c r="K26" s="410"/>
      <c r="L26" s="1108" t="s">
        <v>512</v>
      </c>
      <c r="M26" s="407" t="s">
        <v>37</v>
      </c>
      <c r="N26" s="407">
        <v>1</v>
      </c>
      <c r="O26" s="412"/>
      <c r="P26" s="413" t="str">
        <f t="shared" si="0"/>
        <v>Included</v>
      </c>
      <c r="Q26" s="414">
        <f t="shared" si="1"/>
        <v>0</v>
      </c>
      <c r="R26" s="351">
        <f t="shared" si="2"/>
        <v>0</v>
      </c>
      <c r="S26" s="351">
        <f t="shared" si="3"/>
        <v>0</v>
      </c>
      <c r="T26" s="415">
        <f t="shared" si="4"/>
        <v>0</v>
      </c>
      <c r="U26" s="415"/>
      <c r="AD26" s="416"/>
    </row>
    <row r="27" spans="1:54" s="351" customFormat="1" ht="16.5" x14ac:dyDescent="0.3">
      <c r="A27" s="407">
        <v>9</v>
      </c>
      <c r="B27" s="407">
        <v>7000014744</v>
      </c>
      <c r="C27" s="407">
        <v>10</v>
      </c>
      <c r="D27" s="407">
        <v>150</v>
      </c>
      <c r="E27" s="407">
        <v>90</v>
      </c>
      <c r="F27" s="407" t="s">
        <v>238</v>
      </c>
      <c r="G27" s="407">
        <v>170002962</v>
      </c>
      <c r="H27" s="407">
        <v>998734</v>
      </c>
      <c r="I27" s="408"/>
      <c r="J27" s="409">
        <v>0.18</v>
      </c>
      <c r="K27" s="410"/>
      <c r="L27" s="1108" t="s">
        <v>513</v>
      </c>
      <c r="M27" s="407" t="s">
        <v>37</v>
      </c>
      <c r="N27" s="407">
        <v>1</v>
      </c>
      <c r="O27" s="412"/>
      <c r="P27" s="413" t="str">
        <f t="shared" si="0"/>
        <v>Included</v>
      </c>
      <c r="Q27" s="414">
        <f t="shared" si="1"/>
        <v>0</v>
      </c>
      <c r="R27" s="351">
        <f t="shared" si="2"/>
        <v>0</v>
      </c>
      <c r="S27" s="351">
        <f t="shared" si="3"/>
        <v>0</v>
      </c>
      <c r="T27" s="415">
        <f t="shared" si="4"/>
        <v>0</v>
      </c>
      <c r="U27" s="415"/>
      <c r="AD27" s="416"/>
    </row>
    <row r="28" spans="1:54" s="351" customFormat="1" x14ac:dyDescent="0.3">
      <c r="A28" s="407">
        <v>10</v>
      </c>
      <c r="B28" s="407">
        <v>7000014744</v>
      </c>
      <c r="C28" s="407">
        <v>10</v>
      </c>
      <c r="D28" s="407">
        <v>150</v>
      </c>
      <c r="E28" s="407">
        <v>100</v>
      </c>
      <c r="F28" s="407" t="s">
        <v>238</v>
      </c>
      <c r="G28" s="407">
        <v>170002963</v>
      </c>
      <c r="H28" s="407">
        <v>998734</v>
      </c>
      <c r="I28" s="408"/>
      <c r="J28" s="409">
        <v>0.18</v>
      </c>
      <c r="K28" s="410"/>
      <c r="L28" s="411" t="s">
        <v>245</v>
      </c>
      <c r="M28" s="407" t="s">
        <v>37</v>
      </c>
      <c r="N28" s="407">
        <v>1</v>
      </c>
      <c r="O28" s="412"/>
      <c r="P28" s="413" t="str">
        <f t="shared" si="0"/>
        <v>Included</v>
      </c>
      <c r="Q28" s="414">
        <f t="shared" si="1"/>
        <v>0</v>
      </c>
      <c r="R28" s="351">
        <f t="shared" si="2"/>
        <v>0</v>
      </c>
      <c r="S28" s="351">
        <f t="shared" si="3"/>
        <v>0</v>
      </c>
      <c r="T28" s="415">
        <f t="shared" si="4"/>
        <v>0</v>
      </c>
      <c r="U28" s="415"/>
      <c r="AD28" s="416"/>
    </row>
    <row r="29" spans="1:54" s="351" customFormat="1" x14ac:dyDescent="0.3">
      <c r="A29" s="407">
        <v>11</v>
      </c>
      <c r="B29" s="407">
        <v>7000014744</v>
      </c>
      <c r="C29" s="407">
        <v>10</v>
      </c>
      <c r="D29" s="407">
        <v>150</v>
      </c>
      <c r="E29" s="407">
        <v>110</v>
      </c>
      <c r="F29" s="407" t="s">
        <v>238</v>
      </c>
      <c r="G29" s="407">
        <v>170002964</v>
      </c>
      <c r="H29" s="407">
        <v>998734</v>
      </c>
      <c r="I29" s="408"/>
      <c r="J29" s="409">
        <v>0.18</v>
      </c>
      <c r="K29" s="410"/>
      <c r="L29" s="411" t="s">
        <v>246</v>
      </c>
      <c r="M29" s="407" t="s">
        <v>37</v>
      </c>
      <c r="N29" s="407">
        <v>1</v>
      </c>
      <c r="O29" s="412"/>
      <c r="P29" s="413" t="str">
        <f t="shared" si="0"/>
        <v>Included</v>
      </c>
      <c r="Q29" s="414">
        <f t="shared" si="1"/>
        <v>0</v>
      </c>
      <c r="R29" s="351">
        <f t="shared" si="2"/>
        <v>0</v>
      </c>
      <c r="S29" s="351">
        <f t="shared" si="3"/>
        <v>0</v>
      </c>
      <c r="T29" s="415">
        <f t="shared" si="4"/>
        <v>0</v>
      </c>
      <c r="U29" s="415"/>
      <c r="AD29" s="416"/>
    </row>
    <row r="30" spans="1:54" s="351" customFormat="1" x14ac:dyDescent="0.3">
      <c r="A30" s="407">
        <v>12</v>
      </c>
      <c r="B30" s="407">
        <v>7000014744</v>
      </c>
      <c r="C30" s="407">
        <v>10</v>
      </c>
      <c r="D30" s="407">
        <v>150</v>
      </c>
      <c r="E30" s="407">
        <v>120</v>
      </c>
      <c r="F30" s="407" t="s">
        <v>238</v>
      </c>
      <c r="G30" s="407">
        <v>170002965</v>
      </c>
      <c r="H30" s="407">
        <v>998734</v>
      </c>
      <c r="I30" s="408"/>
      <c r="J30" s="409">
        <v>0.18</v>
      </c>
      <c r="K30" s="410"/>
      <c r="L30" s="411" t="s">
        <v>247</v>
      </c>
      <c r="M30" s="407" t="s">
        <v>37</v>
      </c>
      <c r="N30" s="407">
        <v>1</v>
      </c>
      <c r="O30" s="412"/>
      <c r="P30" s="413" t="str">
        <f t="shared" si="0"/>
        <v>Included</v>
      </c>
      <c r="Q30" s="414">
        <f t="shared" si="1"/>
        <v>0</v>
      </c>
      <c r="R30" s="351">
        <f t="shared" si="2"/>
        <v>0</v>
      </c>
      <c r="S30" s="351">
        <f t="shared" si="3"/>
        <v>0</v>
      </c>
      <c r="T30" s="415">
        <f t="shared" si="4"/>
        <v>0</v>
      </c>
      <c r="U30" s="415"/>
      <c r="AD30" s="416"/>
    </row>
    <row r="31" spans="1:54" s="351" customFormat="1" x14ac:dyDescent="0.3">
      <c r="A31" s="407">
        <v>13</v>
      </c>
      <c r="B31" s="407">
        <v>7000014744</v>
      </c>
      <c r="C31" s="407">
        <v>10</v>
      </c>
      <c r="D31" s="407">
        <v>150</v>
      </c>
      <c r="E31" s="407">
        <v>130</v>
      </c>
      <c r="F31" s="407" t="s">
        <v>238</v>
      </c>
      <c r="G31" s="407">
        <v>170002966</v>
      </c>
      <c r="H31" s="407">
        <v>998734</v>
      </c>
      <c r="I31" s="408"/>
      <c r="J31" s="409">
        <v>0.18</v>
      </c>
      <c r="K31" s="410"/>
      <c r="L31" s="411" t="s">
        <v>248</v>
      </c>
      <c r="M31" s="407" t="s">
        <v>37</v>
      </c>
      <c r="N31" s="407">
        <v>1</v>
      </c>
      <c r="O31" s="412"/>
      <c r="P31" s="413" t="str">
        <f t="shared" si="0"/>
        <v>Included</v>
      </c>
      <c r="Q31" s="414">
        <f t="shared" si="1"/>
        <v>0</v>
      </c>
      <c r="R31" s="351">
        <f t="shared" si="2"/>
        <v>0</v>
      </c>
      <c r="S31" s="351">
        <f>IF(K31="",(R31*J31),(R31*K31))</f>
        <v>0</v>
      </c>
      <c r="T31" s="415">
        <f>+N31*O31</f>
        <v>0</v>
      </c>
      <c r="U31" s="415"/>
      <c r="AD31" s="416"/>
    </row>
    <row r="32" spans="1:54" s="351" customFormat="1" x14ac:dyDescent="0.3">
      <c r="A32" s="407">
        <v>14</v>
      </c>
      <c r="B32" s="407">
        <v>7000014744</v>
      </c>
      <c r="C32" s="407">
        <v>10</v>
      </c>
      <c r="D32" s="407">
        <v>150</v>
      </c>
      <c r="E32" s="407">
        <v>140</v>
      </c>
      <c r="F32" s="407" t="s">
        <v>238</v>
      </c>
      <c r="G32" s="407">
        <v>170002967</v>
      </c>
      <c r="H32" s="407">
        <v>998734</v>
      </c>
      <c r="I32" s="408"/>
      <c r="J32" s="409">
        <v>0.18</v>
      </c>
      <c r="K32" s="410"/>
      <c r="L32" s="411" t="s">
        <v>249</v>
      </c>
      <c r="M32" s="407" t="s">
        <v>37</v>
      </c>
      <c r="N32" s="407">
        <v>1</v>
      </c>
      <c r="O32" s="412"/>
      <c r="P32" s="413" t="str">
        <f t="shared" si="0"/>
        <v>Included</v>
      </c>
      <c r="Q32" s="414">
        <f t="shared" si="1"/>
        <v>0</v>
      </c>
      <c r="R32" s="351">
        <f t="shared" si="2"/>
        <v>0</v>
      </c>
      <c r="S32" s="351">
        <f>IF(K32="",(R32*J32),(R32*K32))</f>
        <v>0</v>
      </c>
      <c r="T32" s="415">
        <f>+N32*O32</f>
        <v>0</v>
      </c>
      <c r="U32" s="415"/>
      <c r="AD32" s="416"/>
    </row>
    <row r="33" spans="1:30" s="351" customFormat="1" x14ac:dyDescent="0.3">
      <c r="A33" s="407">
        <v>15</v>
      </c>
      <c r="B33" s="407">
        <v>7000014744</v>
      </c>
      <c r="C33" s="407">
        <v>10</v>
      </c>
      <c r="D33" s="407">
        <v>150</v>
      </c>
      <c r="E33" s="407">
        <v>150</v>
      </c>
      <c r="F33" s="407" t="s">
        <v>238</v>
      </c>
      <c r="G33" s="407">
        <v>170002968</v>
      </c>
      <c r="H33" s="407">
        <v>998734</v>
      </c>
      <c r="I33" s="408"/>
      <c r="J33" s="409">
        <v>0.18</v>
      </c>
      <c r="K33" s="410"/>
      <c r="L33" s="411" t="s">
        <v>250</v>
      </c>
      <c r="M33" s="407" t="s">
        <v>37</v>
      </c>
      <c r="N33" s="407">
        <v>1</v>
      </c>
      <c r="O33" s="412"/>
      <c r="P33" s="413" t="str">
        <f t="shared" si="0"/>
        <v>Included</v>
      </c>
      <c r="Q33" s="414">
        <f t="shared" si="1"/>
        <v>0</v>
      </c>
      <c r="R33" s="351">
        <f t="shared" si="2"/>
        <v>0</v>
      </c>
      <c r="S33" s="351">
        <f>IF(K33="",(R33*J33),(R33*K33))</f>
        <v>0</v>
      </c>
      <c r="T33" s="415">
        <f>+N33*O33</f>
        <v>0</v>
      </c>
      <c r="U33" s="415"/>
      <c r="AD33" s="416"/>
    </row>
    <row r="34" spans="1:30" s="351" customFormat="1" x14ac:dyDescent="0.3">
      <c r="A34" s="407">
        <v>16</v>
      </c>
      <c r="B34" s="407">
        <v>7000014744</v>
      </c>
      <c r="C34" s="407">
        <v>10</v>
      </c>
      <c r="D34" s="407">
        <v>150</v>
      </c>
      <c r="E34" s="407">
        <v>160</v>
      </c>
      <c r="F34" s="407" t="s">
        <v>238</v>
      </c>
      <c r="G34" s="407">
        <v>170002969</v>
      </c>
      <c r="H34" s="407">
        <v>998734</v>
      </c>
      <c r="I34" s="408"/>
      <c r="J34" s="409">
        <v>0.18</v>
      </c>
      <c r="K34" s="410"/>
      <c r="L34" s="411" t="s">
        <v>251</v>
      </c>
      <c r="M34" s="407" t="s">
        <v>37</v>
      </c>
      <c r="N34" s="407">
        <v>1</v>
      </c>
      <c r="O34" s="412"/>
      <c r="P34" s="413" t="str">
        <f t="shared" si="0"/>
        <v>Included</v>
      </c>
      <c r="Q34" s="414">
        <f t="shared" si="1"/>
        <v>0</v>
      </c>
      <c r="R34" s="351">
        <f t="shared" si="2"/>
        <v>0</v>
      </c>
      <c r="S34" s="351">
        <f t="shared" ref="S34:S57" si="5">IF(K34="",(R34*J34),(R34*K34))</f>
        <v>0</v>
      </c>
      <c r="T34" s="415">
        <f t="shared" ref="T34:T57" si="6">+N34*O34</f>
        <v>0</v>
      </c>
      <c r="U34" s="415"/>
      <c r="AD34" s="416"/>
    </row>
    <row r="35" spans="1:30" s="351" customFormat="1" ht="31.5" x14ac:dyDescent="0.3">
      <c r="A35" s="407">
        <v>17</v>
      </c>
      <c r="B35" s="407">
        <v>7000014744</v>
      </c>
      <c r="C35" s="407">
        <v>10</v>
      </c>
      <c r="D35" s="407">
        <v>150</v>
      </c>
      <c r="E35" s="407">
        <v>170</v>
      </c>
      <c r="F35" s="407" t="s">
        <v>238</v>
      </c>
      <c r="G35" s="407">
        <v>170002970</v>
      </c>
      <c r="H35" s="407">
        <v>998734</v>
      </c>
      <c r="I35" s="408"/>
      <c r="J35" s="409">
        <v>0.18</v>
      </c>
      <c r="K35" s="410"/>
      <c r="L35" s="411" t="s">
        <v>252</v>
      </c>
      <c r="M35" s="407" t="s">
        <v>37</v>
      </c>
      <c r="N35" s="407">
        <v>1</v>
      </c>
      <c r="O35" s="412"/>
      <c r="P35" s="413" t="str">
        <f t="shared" si="0"/>
        <v>Included</v>
      </c>
      <c r="Q35" s="414">
        <f t="shared" si="1"/>
        <v>0</v>
      </c>
      <c r="R35" s="351">
        <f t="shared" si="2"/>
        <v>0</v>
      </c>
      <c r="S35" s="351">
        <f t="shared" si="5"/>
        <v>0</v>
      </c>
      <c r="T35" s="415">
        <f t="shared" si="6"/>
        <v>0</v>
      </c>
      <c r="U35" s="415"/>
      <c r="AD35" s="416"/>
    </row>
    <row r="36" spans="1:30" s="351" customFormat="1" x14ac:dyDescent="0.3">
      <c r="A36" s="407">
        <v>18</v>
      </c>
      <c r="B36" s="407">
        <v>7000014744</v>
      </c>
      <c r="C36" s="407">
        <v>10</v>
      </c>
      <c r="D36" s="407">
        <v>150</v>
      </c>
      <c r="E36" s="407">
        <v>180</v>
      </c>
      <c r="F36" s="407" t="s">
        <v>238</v>
      </c>
      <c r="G36" s="407">
        <v>170002972</v>
      </c>
      <c r="H36" s="407">
        <v>998734</v>
      </c>
      <c r="I36" s="408"/>
      <c r="J36" s="409">
        <v>0.18</v>
      </c>
      <c r="K36" s="410"/>
      <c r="L36" s="411" t="s">
        <v>253</v>
      </c>
      <c r="M36" s="407" t="s">
        <v>37</v>
      </c>
      <c r="N36" s="407">
        <v>1</v>
      </c>
      <c r="O36" s="412"/>
      <c r="P36" s="413" t="str">
        <f t="shared" si="0"/>
        <v>Included</v>
      </c>
      <c r="Q36" s="414">
        <f t="shared" si="1"/>
        <v>0</v>
      </c>
      <c r="R36" s="351">
        <f t="shared" si="2"/>
        <v>0</v>
      </c>
      <c r="S36" s="351">
        <f t="shared" si="5"/>
        <v>0</v>
      </c>
      <c r="T36" s="415">
        <f t="shared" si="6"/>
        <v>0</v>
      </c>
      <c r="U36" s="415"/>
      <c r="AD36" s="416"/>
    </row>
    <row r="37" spans="1:30" s="351" customFormat="1" ht="31.5" x14ac:dyDescent="0.3">
      <c r="A37" s="407">
        <v>19</v>
      </c>
      <c r="B37" s="407">
        <v>7000014744</v>
      </c>
      <c r="C37" s="407">
        <v>10</v>
      </c>
      <c r="D37" s="407">
        <v>150</v>
      </c>
      <c r="E37" s="407">
        <v>190</v>
      </c>
      <c r="F37" s="407" t="s">
        <v>238</v>
      </c>
      <c r="G37" s="407">
        <v>170003323</v>
      </c>
      <c r="H37" s="407">
        <v>998336</v>
      </c>
      <c r="I37" s="408"/>
      <c r="J37" s="409">
        <v>0.18</v>
      </c>
      <c r="K37" s="410"/>
      <c r="L37" s="411" t="s">
        <v>254</v>
      </c>
      <c r="M37" s="407" t="s">
        <v>37</v>
      </c>
      <c r="N37" s="407">
        <v>1</v>
      </c>
      <c r="O37" s="412"/>
      <c r="P37" s="413" t="str">
        <f t="shared" si="0"/>
        <v>Included</v>
      </c>
      <c r="Q37" s="414">
        <f t="shared" si="1"/>
        <v>0</v>
      </c>
      <c r="R37" s="351">
        <f t="shared" si="2"/>
        <v>0</v>
      </c>
      <c r="S37" s="351">
        <f t="shared" si="5"/>
        <v>0</v>
      </c>
      <c r="T37" s="415">
        <f t="shared" si="6"/>
        <v>0</v>
      </c>
      <c r="U37" s="415"/>
      <c r="AD37" s="416"/>
    </row>
    <row r="38" spans="1:30" s="351" customFormat="1" x14ac:dyDescent="0.3">
      <c r="A38" s="407">
        <v>20</v>
      </c>
      <c r="B38" s="407">
        <v>7000014744</v>
      </c>
      <c r="C38" s="407">
        <v>10</v>
      </c>
      <c r="D38" s="407">
        <v>150</v>
      </c>
      <c r="E38" s="407">
        <v>200</v>
      </c>
      <c r="F38" s="407" t="s">
        <v>238</v>
      </c>
      <c r="G38" s="407">
        <v>170003207</v>
      </c>
      <c r="H38" s="407">
        <v>998734</v>
      </c>
      <c r="I38" s="408"/>
      <c r="J38" s="409">
        <v>0.18</v>
      </c>
      <c r="K38" s="410"/>
      <c r="L38" s="411" t="s">
        <v>53</v>
      </c>
      <c r="M38" s="407" t="s">
        <v>37</v>
      </c>
      <c r="N38" s="407">
        <v>1</v>
      </c>
      <c r="O38" s="412"/>
      <c r="P38" s="413" t="str">
        <f t="shared" si="0"/>
        <v>Included</v>
      </c>
      <c r="Q38" s="414">
        <f t="shared" si="1"/>
        <v>0</v>
      </c>
      <c r="R38" s="351">
        <f t="shared" si="2"/>
        <v>0</v>
      </c>
      <c r="S38" s="351">
        <f t="shared" si="5"/>
        <v>0</v>
      </c>
      <c r="T38" s="415">
        <f t="shared" si="6"/>
        <v>0</v>
      </c>
      <c r="U38" s="415"/>
      <c r="AD38" s="416"/>
    </row>
    <row r="39" spans="1:30" s="351" customFormat="1" x14ac:dyDescent="0.3">
      <c r="A39" s="407">
        <v>21</v>
      </c>
      <c r="B39" s="407">
        <v>7000014744</v>
      </c>
      <c r="C39" s="407">
        <v>10</v>
      </c>
      <c r="D39" s="407">
        <v>150</v>
      </c>
      <c r="E39" s="407">
        <v>210</v>
      </c>
      <c r="F39" s="407" t="s">
        <v>238</v>
      </c>
      <c r="G39" s="407">
        <v>170003321</v>
      </c>
      <c r="H39" s="407">
        <v>998336</v>
      </c>
      <c r="I39" s="408"/>
      <c r="J39" s="409">
        <v>0.18</v>
      </c>
      <c r="K39" s="410"/>
      <c r="L39" s="411" t="s">
        <v>255</v>
      </c>
      <c r="M39" s="407" t="s">
        <v>37</v>
      </c>
      <c r="N39" s="407">
        <v>1</v>
      </c>
      <c r="O39" s="412"/>
      <c r="P39" s="413" t="str">
        <f t="shared" si="0"/>
        <v>Included</v>
      </c>
      <c r="Q39" s="414">
        <f t="shared" si="1"/>
        <v>0</v>
      </c>
      <c r="R39" s="351">
        <f t="shared" si="2"/>
        <v>0</v>
      </c>
      <c r="S39" s="351">
        <f t="shared" si="5"/>
        <v>0</v>
      </c>
      <c r="T39" s="415">
        <f t="shared" si="6"/>
        <v>0</v>
      </c>
      <c r="U39" s="415"/>
      <c r="AD39" s="416"/>
    </row>
    <row r="40" spans="1:30" s="351" customFormat="1" x14ac:dyDescent="0.3">
      <c r="A40" s="407">
        <v>22</v>
      </c>
      <c r="B40" s="407">
        <v>7000014745</v>
      </c>
      <c r="C40" s="407">
        <v>10</v>
      </c>
      <c r="D40" s="407">
        <v>160</v>
      </c>
      <c r="E40" s="407">
        <v>10</v>
      </c>
      <c r="F40" s="407" t="s">
        <v>256</v>
      </c>
      <c r="G40" s="407">
        <v>170002988</v>
      </c>
      <c r="H40" s="407">
        <v>998734</v>
      </c>
      <c r="I40" s="408"/>
      <c r="J40" s="409">
        <v>0.18</v>
      </c>
      <c r="K40" s="410"/>
      <c r="L40" s="411" t="s">
        <v>257</v>
      </c>
      <c r="M40" s="407" t="s">
        <v>57</v>
      </c>
      <c r="N40" s="407">
        <v>2</v>
      </c>
      <c r="O40" s="412"/>
      <c r="P40" s="413" t="str">
        <f t="shared" si="0"/>
        <v>Included</v>
      </c>
      <c r="Q40" s="414">
        <f t="shared" si="1"/>
        <v>0</v>
      </c>
      <c r="R40" s="351">
        <f t="shared" si="2"/>
        <v>0</v>
      </c>
      <c r="S40" s="351">
        <f t="shared" si="5"/>
        <v>0</v>
      </c>
      <c r="T40" s="415">
        <f t="shared" si="6"/>
        <v>0</v>
      </c>
      <c r="U40" s="415"/>
      <c r="AD40" s="416"/>
    </row>
    <row r="41" spans="1:30" s="351" customFormat="1" ht="31.5" x14ac:dyDescent="0.3">
      <c r="A41" s="407">
        <v>23</v>
      </c>
      <c r="B41" s="407">
        <v>7000014745</v>
      </c>
      <c r="C41" s="407">
        <v>10</v>
      </c>
      <c r="D41" s="407">
        <v>160</v>
      </c>
      <c r="E41" s="407">
        <v>20</v>
      </c>
      <c r="F41" s="407" t="s">
        <v>256</v>
      </c>
      <c r="G41" s="407">
        <v>170002989</v>
      </c>
      <c r="H41" s="407">
        <v>998734</v>
      </c>
      <c r="I41" s="408"/>
      <c r="J41" s="409">
        <v>0.18</v>
      </c>
      <c r="K41" s="410"/>
      <c r="L41" s="411" t="s">
        <v>258</v>
      </c>
      <c r="M41" s="407" t="s">
        <v>57</v>
      </c>
      <c r="N41" s="407">
        <v>2</v>
      </c>
      <c r="O41" s="412"/>
      <c r="P41" s="413" t="str">
        <f t="shared" si="0"/>
        <v>Included</v>
      </c>
      <c r="Q41" s="414">
        <f t="shared" si="1"/>
        <v>0</v>
      </c>
      <c r="R41" s="351">
        <f t="shared" si="2"/>
        <v>0</v>
      </c>
      <c r="S41" s="351">
        <f t="shared" si="5"/>
        <v>0</v>
      </c>
      <c r="T41" s="415">
        <f t="shared" si="6"/>
        <v>0</v>
      </c>
      <c r="U41" s="415"/>
      <c r="AD41" s="416"/>
    </row>
    <row r="42" spans="1:30" s="351" customFormat="1" x14ac:dyDescent="0.3">
      <c r="A42" s="407">
        <v>24</v>
      </c>
      <c r="B42" s="407">
        <v>7000014745</v>
      </c>
      <c r="C42" s="407">
        <v>10</v>
      </c>
      <c r="D42" s="407">
        <v>160</v>
      </c>
      <c r="E42" s="407">
        <v>30</v>
      </c>
      <c r="F42" s="407" t="s">
        <v>256</v>
      </c>
      <c r="G42" s="407">
        <v>170002990</v>
      </c>
      <c r="H42" s="407">
        <v>998734</v>
      </c>
      <c r="I42" s="408"/>
      <c r="J42" s="409">
        <v>0.18</v>
      </c>
      <c r="K42" s="410"/>
      <c r="L42" s="411" t="s">
        <v>259</v>
      </c>
      <c r="M42" s="407" t="s">
        <v>57</v>
      </c>
      <c r="N42" s="407">
        <v>2</v>
      </c>
      <c r="O42" s="412"/>
      <c r="P42" s="413" t="str">
        <f t="shared" si="0"/>
        <v>Included</v>
      </c>
      <c r="Q42" s="414">
        <f t="shared" si="1"/>
        <v>0</v>
      </c>
      <c r="R42" s="351">
        <f t="shared" si="2"/>
        <v>0</v>
      </c>
      <c r="S42" s="351">
        <f t="shared" si="5"/>
        <v>0</v>
      </c>
      <c r="T42" s="415">
        <f t="shared" si="6"/>
        <v>0</v>
      </c>
      <c r="U42" s="415"/>
      <c r="AD42" s="416"/>
    </row>
    <row r="43" spans="1:30" s="351" customFormat="1" x14ac:dyDescent="0.3">
      <c r="A43" s="407">
        <v>25</v>
      </c>
      <c r="B43" s="407">
        <v>7000014745</v>
      </c>
      <c r="C43" s="407">
        <v>10</v>
      </c>
      <c r="D43" s="407">
        <v>160</v>
      </c>
      <c r="E43" s="407">
        <v>40</v>
      </c>
      <c r="F43" s="407" t="s">
        <v>256</v>
      </c>
      <c r="G43" s="407">
        <v>170002991</v>
      </c>
      <c r="H43" s="407">
        <v>998734</v>
      </c>
      <c r="I43" s="408"/>
      <c r="J43" s="409">
        <v>0.18</v>
      </c>
      <c r="K43" s="410"/>
      <c r="L43" s="411" t="s">
        <v>260</v>
      </c>
      <c r="M43" s="407" t="s">
        <v>57</v>
      </c>
      <c r="N43" s="407">
        <v>2</v>
      </c>
      <c r="O43" s="412"/>
      <c r="P43" s="413" t="str">
        <f t="shared" si="0"/>
        <v>Included</v>
      </c>
      <c r="Q43" s="414">
        <f t="shared" si="1"/>
        <v>0</v>
      </c>
      <c r="R43" s="351">
        <f t="shared" si="2"/>
        <v>0</v>
      </c>
      <c r="S43" s="351">
        <f t="shared" si="5"/>
        <v>0</v>
      </c>
      <c r="T43" s="415">
        <f t="shared" si="6"/>
        <v>0</v>
      </c>
      <c r="U43" s="415"/>
      <c r="AD43" s="416"/>
    </row>
    <row r="44" spans="1:30" s="351" customFormat="1" x14ac:dyDescent="0.3">
      <c r="A44" s="407">
        <v>26</v>
      </c>
      <c r="B44" s="407">
        <v>7000014745</v>
      </c>
      <c r="C44" s="407">
        <v>10</v>
      </c>
      <c r="D44" s="407">
        <v>160</v>
      </c>
      <c r="E44" s="407">
        <v>50</v>
      </c>
      <c r="F44" s="407" t="s">
        <v>256</v>
      </c>
      <c r="G44" s="407">
        <v>170002992</v>
      </c>
      <c r="H44" s="407">
        <v>998734</v>
      </c>
      <c r="I44" s="408"/>
      <c r="J44" s="409">
        <v>0.18</v>
      </c>
      <c r="K44" s="410"/>
      <c r="L44" s="411" t="s">
        <v>261</v>
      </c>
      <c r="M44" s="407" t="s">
        <v>57</v>
      </c>
      <c r="N44" s="407">
        <v>2</v>
      </c>
      <c r="O44" s="412"/>
      <c r="P44" s="413" t="str">
        <f t="shared" si="0"/>
        <v>Included</v>
      </c>
      <c r="Q44" s="414">
        <f t="shared" si="1"/>
        <v>0</v>
      </c>
      <c r="R44" s="351">
        <f t="shared" si="2"/>
        <v>0</v>
      </c>
      <c r="S44" s="351">
        <f t="shared" si="5"/>
        <v>0</v>
      </c>
      <c r="T44" s="415">
        <f t="shared" si="6"/>
        <v>0</v>
      </c>
      <c r="U44" s="415"/>
      <c r="AD44" s="416"/>
    </row>
    <row r="45" spans="1:30" s="351" customFormat="1" x14ac:dyDescent="0.3">
      <c r="A45" s="407">
        <v>27</v>
      </c>
      <c r="B45" s="407">
        <v>7000014745</v>
      </c>
      <c r="C45" s="407">
        <v>10</v>
      </c>
      <c r="D45" s="407">
        <v>160</v>
      </c>
      <c r="E45" s="407">
        <v>60</v>
      </c>
      <c r="F45" s="407" t="s">
        <v>256</v>
      </c>
      <c r="G45" s="407">
        <v>170002993</v>
      </c>
      <c r="H45" s="407">
        <v>998734</v>
      </c>
      <c r="I45" s="408"/>
      <c r="J45" s="409">
        <v>0.18</v>
      </c>
      <c r="K45" s="410"/>
      <c r="L45" s="411" t="s">
        <v>262</v>
      </c>
      <c r="M45" s="407" t="s">
        <v>57</v>
      </c>
      <c r="N45" s="407">
        <v>2</v>
      </c>
      <c r="O45" s="412"/>
      <c r="P45" s="413" t="str">
        <f t="shared" si="0"/>
        <v>Included</v>
      </c>
      <c r="Q45" s="414">
        <f t="shared" si="1"/>
        <v>0</v>
      </c>
      <c r="R45" s="351">
        <f t="shared" si="2"/>
        <v>0</v>
      </c>
      <c r="S45" s="351">
        <f t="shared" si="5"/>
        <v>0</v>
      </c>
      <c r="T45" s="415">
        <f t="shared" si="6"/>
        <v>0</v>
      </c>
      <c r="U45" s="415"/>
      <c r="AD45" s="416"/>
    </row>
    <row r="46" spans="1:30" s="351" customFormat="1" ht="16.5" customHeight="1" x14ac:dyDescent="0.3">
      <c r="A46" s="407">
        <v>28</v>
      </c>
      <c r="B46" s="407">
        <v>7000014745</v>
      </c>
      <c r="C46" s="407">
        <v>10</v>
      </c>
      <c r="D46" s="407">
        <v>160</v>
      </c>
      <c r="E46" s="407">
        <v>70</v>
      </c>
      <c r="F46" s="407" t="s">
        <v>256</v>
      </c>
      <c r="G46" s="407">
        <v>170002995</v>
      </c>
      <c r="H46" s="407">
        <v>998734</v>
      </c>
      <c r="I46" s="408"/>
      <c r="J46" s="409">
        <v>0.18</v>
      </c>
      <c r="K46" s="410"/>
      <c r="L46" s="411" t="s">
        <v>263</v>
      </c>
      <c r="M46" s="407" t="s">
        <v>57</v>
      </c>
      <c r="N46" s="407">
        <v>2</v>
      </c>
      <c r="O46" s="412"/>
      <c r="P46" s="413" t="str">
        <f t="shared" si="0"/>
        <v>Included</v>
      </c>
      <c r="Q46" s="414">
        <f t="shared" si="1"/>
        <v>0</v>
      </c>
      <c r="R46" s="351">
        <f t="shared" si="2"/>
        <v>0</v>
      </c>
      <c r="S46" s="351">
        <f t="shared" si="5"/>
        <v>0</v>
      </c>
      <c r="T46" s="415">
        <f t="shared" si="6"/>
        <v>0</v>
      </c>
      <c r="U46" s="415"/>
      <c r="AD46" s="416"/>
    </row>
    <row r="47" spans="1:30" s="351" customFormat="1" x14ac:dyDescent="0.3">
      <c r="A47" s="407">
        <v>29</v>
      </c>
      <c r="B47" s="407">
        <v>7000014745</v>
      </c>
      <c r="C47" s="407">
        <v>10</v>
      </c>
      <c r="D47" s="407">
        <v>160</v>
      </c>
      <c r="E47" s="407">
        <v>80</v>
      </c>
      <c r="F47" s="407" t="s">
        <v>256</v>
      </c>
      <c r="G47" s="407">
        <v>170002998</v>
      </c>
      <c r="H47" s="407">
        <v>998734</v>
      </c>
      <c r="I47" s="408"/>
      <c r="J47" s="409">
        <v>0.18</v>
      </c>
      <c r="K47" s="410"/>
      <c r="L47" s="411" t="s">
        <v>264</v>
      </c>
      <c r="M47" s="407" t="s">
        <v>57</v>
      </c>
      <c r="N47" s="407">
        <v>2</v>
      </c>
      <c r="O47" s="412"/>
      <c r="P47" s="413" t="str">
        <f t="shared" si="0"/>
        <v>Included</v>
      </c>
      <c r="Q47" s="414">
        <f t="shared" si="1"/>
        <v>0</v>
      </c>
      <c r="R47" s="351">
        <f t="shared" si="2"/>
        <v>0</v>
      </c>
      <c r="S47" s="351">
        <f t="shared" si="5"/>
        <v>0</v>
      </c>
      <c r="T47" s="415">
        <f t="shared" si="6"/>
        <v>0</v>
      </c>
      <c r="U47" s="415"/>
      <c r="AD47" s="416"/>
    </row>
    <row r="48" spans="1:30" s="351" customFormat="1" x14ac:dyDescent="0.3">
      <c r="A48" s="407">
        <v>30</v>
      </c>
      <c r="B48" s="407">
        <v>7000014745</v>
      </c>
      <c r="C48" s="407">
        <v>10</v>
      </c>
      <c r="D48" s="407">
        <v>160</v>
      </c>
      <c r="E48" s="407">
        <v>90</v>
      </c>
      <c r="F48" s="407" t="s">
        <v>256</v>
      </c>
      <c r="G48" s="407">
        <v>170002999</v>
      </c>
      <c r="H48" s="407">
        <v>998734</v>
      </c>
      <c r="I48" s="408"/>
      <c r="J48" s="409">
        <v>0.18</v>
      </c>
      <c r="K48" s="410"/>
      <c r="L48" s="411" t="s">
        <v>265</v>
      </c>
      <c r="M48" s="407" t="s">
        <v>57</v>
      </c>
      <c r="N48" s="407">
        <v>2</v>
      </c>
      <c r="O48" s="412"/>
      <c r="P48" s="413" t="str">
        <f t="shared" si="0"/>
        <v>Included</v>
      </c>
      <c r="Q48" s="414">
        <f t="shared" si="1"/>
        <v>0</v>
      </c>
      <c r="R48" s="351">
        <f t="shared" si="2"/>
        <v>0</v>
      </c>
      <c r="S48" s="351">
        <f t="shared" si="5"/>
        <v>0</v>
      </c>
      <c r="T48" s="415">
        <f t="shared" si="6"/>
        <v>0</v>
      </c>
      <c r="U48" s="415"/>
      <c r="AD48" s="416"/>
    </row>
    <row r="49" spans="1:30" s="351" customFormat="1" x14ac:dyDescent="0.3">
      <c r="A49" s="407">
        <v>31</v>
      </c>
      <c r="B49" s="407">
        <v>7000014745</v>
      </c>
      <c r="C49" s="407">
        <v>10</v>
      </c>
      <c r="D49" s="407">
        <v>160</v>
      </c>
      <c r="E49" s="407">
        <v>100</v>
      </c>
      <c r="F49" s="407" t="s">
        <v>256</v>
      </c>
      <c r="G49" s="407">
        <v>170003000</v>
      </c>
      <c r="H49" s="407">
        <v>998734</v>
      </c>
      <c r="I49" s="408"/>
      <c r="J49" s="409">
        <v>0.18</v>
      </c>
      <c r="K49" s="410"/>
      <c r="L49" s="411" t="s">
        <v>266</v>
      </c>
      <c r="M49" s="407" t="s">
        <v>57</v>
      </c>
      <c r="N49" s="407">
        <v>2</v>
      </c>
      <c r="O49" s="412"/>
      <c r="P49" s="413" t="str">
        <f t="shared" si="0"/>
        <v>Included</v>
      </c>
      <c r="Q49" s="414">
        <f t="shared" si="1"/>
        <v>0</v>
      </c>
      <c r="R49" s="351">
        <f t="shared" si="2"/>
        <v>0</v>
      </c>
      <c r="S49" s="351">
        <f t="shared" si="5"/>
        <v>0</v>
      </c>
      <c r="T49" s="415">
        <f t="shared" si="6"/>
        <v>0</v>
      </c>
      <c r="U49" s="415"/>
      <c r="AD49" s="416"/>
    </row>
    <row r="50" spans="1:30" s="351" customFormat="1" x14ac:dyDescent="0.3">
      <c r="A50" s="407">
        <v>32</v>
      </c>
      <c r="B50" s="407">
        <v>7000014745</v>
      </c>
      <c r="C50" s="407">
        <v>10</v>
      </c>
      <c r="D50" s="407">
        <v>160</v>
      </c>
      <c r="E50" s="407">
        <v>110</v>
      </c>
      <c r="F50" s="407" t="s">
        <v>256</v>
      </c>
      <c r="G50" s="407">
        <v>170003002</v>
      </c>
      <c r="H50" s="407">
        <v>998734</v>
      </c>
      <c r="I50" s="408"/>
      <c r="J50" s="409">
        <v>0.18</v>
      </c>
      <c r="K50" s="410"/>
      <c r="L50" s="411" t="s">
        <v>267</v>
      </c>
      <c r="M50" s="407" t="s">
        <v>57</v>
      </c>
      <c r="N50" s="407">
        <v>2</v>
      </c>
      <c r="O50" s="412"/>
      <c r="P50" s="413" t="str">
        <f t="shared" si="0"/>
        <v>Included</v>
      </c>
      <c r="Q50" s="414">
        <f t="shared" si="1"/>
        <v>0</v>
      </c>
      <c r="R50" s="351">
        <f t="shared" si="2"/>
        <v>0</v>
      </c>
      <c r="S50" s="351">
        <f t="shared" si="5"/>
        <v>0</v>
      </c>
      <c r="T50" s="415">
        <f t="shared" si="6"/>
        <v>0</v>
      </c>
      <c r="U50" s="415"/>
      <c r="AD50" s="416"/>
    </row>
    <row r="51" spans="1:30" s="351" customFormat="1" ht="31.5" x14ac:dyDescent="0.3">
      <c r="A51" s="407">
        <v>33</v>
      </c>
      <c r="B51" s="407">
        <v>7000014745</v>
      </c>
      <c r="C51" s="407">
        <v>10</v>
      </c>
      <c r="D51" s="407">
        <v>160</v>
      </c>
      <c r="E51" s="407">
        <v>120</v>
      </c>
      <c r="F51" s="407" t="s">
        <v>256</v>
      </c>
      <c r="G51" s="407">
        <v>170003003</v>
      </c>
      <c r="H51" s="407">
        <v>998734</v>
      </c>
      <c r="I51" s="408"/>
      <c r="J51" s="409">
        <v>0.18</v>
      </c>
      <c r="K51" s="410"/>
      <c r="L51" s="411" t="s">
        <v>268</v>
      </c>
      <c r="M51" s="407" t="s">
        <v>57</v>
      </c>
      <c r="N51" s="407">
        <v>2</v>
      </c>
      <c r="O51" s="412"/>
      <c r="P51" s="413" t="str">
        <f t="shared" si="0"/>
        <v>Included</v>
      </c>
      <c r="Q51" s="414">
        <f t="shared" si="1"/>
        <v>0</v>
      </c>
      <c r="R51" s="351">
        <f t="shared" si="2"/>
        <v>0</v>
      </c>
      <c r="S51" s="351">
        <f t="shared" si="5"/>
        <v>0</v>
      </c>
      <c r="T51" s="415">
        <f t="shared" si="6"/>
        <v>0</v>
      </c>
      <c r="U51" s="415"/>
      <c r="AD51" s="416"/>
    </row>
    <row r="52" spans="1:30" s="351" customFormat="1" x14ac:dyDescent="0.3">
      <c r="A52" s="407">
        <v>34</v>
      </c>
      <c r="B52" s="407">
        <v>7000014745</v>
      </c>
      <c r="C52" s="407">
        <v>10</v>
      </c>
      <c r="D52" s="407">
        <v>160</v>
      </c>
      <c r="E52" s="407">
        <v>130</v>
      </c>
      <c r="F52" s="407" t="s">
        <v>256</v>
      </c>
      <c r="G52" s="407">
        <v>100007200</v>
      </c>
      <c r="H52" s="407">
        <v>998734</v>
      </c>
      <c r="I52" s="408"/>
      <c r="J52" s="409">
        <v>0.18</v>
      </c>
      <c r="K52" s="410"/>
      <c r="L52" s="411" t="s">
        <v>269</v>
      </c>
      <c r="M52" s="407" t="s">
        <v>37</v>
      </c>
      <c r="N52" s="407">
        <v>2</v>
      </c>
      <c r="O52" s="412"/>
      <c r="P52" s="413" t="str">
        <f t="shared" si="0"/>
        <v>Included</v>
      </c>
      <c r="Q52" s="414">
        <f t="shared" si="1"/>
        <v>0</v>
      </c>
      <c r="R52" s="351">
        <f t="shared" si="2"/>
        <v>0</v>
      </c>
      <c r="S52" s="351">
        <f t="shared" si="5"/>
        <v>0</v>
      </c>
      <c r="T52" s="415">
        <f t="shared" si="6"/>
        <v>0</v>
      </c>
      <c r="U52" s="415"/>
      <c r="AD52" s="416"/>
    </row>
    <row r="53" spans="1:30" s="351" customFormat="1" x14ac:dyDescent="0.3">
      <c r="A53" s="407">
        <v>35</v>
      </c>
      <c r="B53" s="407">
        <v>7000014745</v>
      </c>
      <c r="C53" s="407">
        <v>10</v>
      </c>
      <c r="D53" s="407">
        <v>160</v>
      </c>
      <c r="E53" s="407">
        <v>140</v>
      </c>
      <c r="F53" s="407" t="s">
        <v>256</v>
      </c>
      <c r="G53" s="407">
        <v>170003320</v>
      </c>
      <c r="H53" s="407">
        <v>998336</v>
      </c>
      <c r="I53" s="408"/>
      <c r="J53" s="409">
        <v>0.18</v>
      </c>
      <c r="K53" s="410"/>
      <c r="L53" s="411" t="s">
        <v>270</v>
      </c>
      <c r="M53" s="407" t="s">
        <v>57</v>
      </c>
      <c r="N53" s="407">
        <v>1</v>
      </c>
      <c r="O53" s="412"/>
      <c r="P53" s="413" t="str">
        <f t="shared" si="0"/>
        <v>Included</v>
      </c>
      <c r="Q53" s="414">
        <f t="shared" si="1"/>
        <v>0</v>
      </c>
      <c r="R53" s="351">
        <f t="shared" si="2"/>
        <v>0</v>
      </c>
      <c r="S53" s="351">
        <f t="shared" si="5"/>
        <v>0</v>
      </c>
      <c r="T53" s="415">
        <f t="shared" si="6"/>
        <v>0</v>
      </c>
      <c r="U53" s="415"/>
      <c r="AD53" s="416"/>
    </row>
    <row r="54" spans="1:30" s="351" customFormat="1" x14ac:dyDescent="0.3">
      <c r="A54" s="407">
        <v>36</v>
      </c>
      <c r="B54" s="407">
        <v>7000014745</v>
      </c>
      <c r="C54" s="407">
        <v>10</v>
      </c>
      <c r="D54" s="407">
        <v>160</v>
      </c>
      <c r="E54" s="407">
        <v>150</v>
      </c>
      <c r="F54" s="407" t="s">
        <v>256</v>
      </c>
      <c r="G54" s="407">
        <v>170002978</v>
      </c>
      <c r="H54" s="407">
        <v>998734</v>
      </c>
      <c r="I54" s="408"/>
      <c r="J54" s="409">
        <v>0.18</v>
      </c>
      <c r="K54" s="410"/>
      <c r="L54" s="411" t="s">
        <v>271</v>
      </c>
      <c r="M54" s="407" t="s">
        <v>37</v>
      </c>
      <c r="N54" s="407">
        <v>1</v>
      </c>
      <c r="O54" s="412"/>
      <c r="P54" s="413" t="str">
        <f t="shared" si="0"/>
        <v>Included</v>
      </c>
      <c r="Q54" s="414">
        <f t="shared" si="1"/>
        <v>0</v>
      </c>
      <c r="R54" s="351">
        <f t="shared" si="2"/>
        <v>0</v>
      </c>
      <c r="S54" s="351">
        <f t="shared" si="5"/>
        <v>0</v>
      </c>
      <c r="T54" s="415">
        <f t="shared" si="6"/>
        <v>0</v>
      </c>
      <c r="U54" s="415"/>
      <c r="AD54" s="416"/>
    </row>
    <row r="55" spans="1:30" s="351" customFormat="1" ht="31.5" x14ac:dyDescent="0.3">
      <c r="A55" s="407">
        <v>37</v>
      </c>
      <c r="B55" s="407">
        <v>7000014745</v>
      </c>
      <c r="C55" s="407">
        <v>10</v>
      </c>
      <c r="D55" s="407">
        <v>160</v>
      </c>
      <c r="E55" s="407">
        <v>160</v>
      </c>
      <c r="F55" s="407" t="s">
        <v>256</v>
      </c>
      <c r="G55" s="407">
        <v>170002977</v>
      </c>
      <c r="H55" s="407">
        <v>998734</v>
      </c>
      <c r="I55" s="408"/>
      <c r="J55" s="409">
        <v>0.18</v>
      </c>
      <c r="K55" s="410"/>
      <c r="L55" s="411" t="s">
        <v>272</v>
      </c>
      <c r="M55" s="407" t="s">
        <v>37</v>
      </c>
      <c r="N55" s="407">
        <v>1</v>
      </c>
      <c r="O55" s="412"/>
      <c r="P55" s="413" t="str">
        <f t="shared" si="0"/>
        <v>Included</v>
      </c>
      <c r="Q55" s="414">
        <f t="shared" si="1"/>
        <v>0</v>
      </c>
      <c r="R55" s="351">
        <f t="shared" si="2"/>
        <v>0</v>
      </c>
      <c r="S55" s="351">
        <f t="shared" si="5"/>
        <v>0</v>
      </c>
      <c r="T55" s="415">
        <f t="shared" si="6"/>
        <v>0</v>
      </c>
      <c r="U55" s="415"/>
      <c r="AD55" s="416"/>
    </row>
    <row r="56" spans="1:30" s="351" customFormat="1" x14ac:dyDescent="0.3">
      <c r="A56" s="407">
        <v>38</v>
      </c>
      <c r="B56" s="407">
        <v>7000014745</v>
      </c>
      <c r="C56" s="407">
        <v>10</v>
      </c>
      <c r="D56" s="407">
        <v>160</v>
      </c>
      <c r="E56" s="407">
        <v>170</v>
      </c>
      <c r="F56" s="407" t="s">
        <v>256</v>
      </c>
      <c r="G56" s="407">
        <v>170002976</v>
      </c>
      <c r="H56" s="407">
        <v>998734</v>
      </c>
      <c r="I56" s="408"/>
      <c r="J56" s="409">
        <v>0.18</v>
      </c>
      <c r="K56" s="410"/>
      <c r="L56" s="411" t="s">
        <v>273</v>
      </c>
      <c r="M56" s="407" t="s">
        <v>37</v>
      </c>
      <c r="N56" s="407">
        <v>1</v>
      </c>
      <c r="O56" s="412"/>
      <c r="P56" s="413" t="str">
        <f t="shared" si="0"/>
        <v>Included</v>
      </c>
      <c r="Q56" s="414">
        <f t="shared" si="1"/>
        <v>0</v>
      </c>
      <c r="R56" s="351">
        <f t="shared" si="2"/>
        <v>0</v>
      </c>
      <c r="S56" s="351">
        <f t="shared" si="5"/>
        <v>0</v>
      </c>
      <c r="T56" s="415">
        <f t="shared" si="6"/>
        <v>0</v>
      </c>
      <c r="U56" s="415"/>
      <c r="AD56" s="416"/>
    </row>
    <row r="57" spans="1:30" s="351" customFormat="1" x14ac:dyDescent="0.3">
      <c r="A57" s="407">
        <v>39</v>
      </c>
      <c r="B57" s="407">
        <v>7000014746</v>
      </c>
      <c r="C57" s="407">
        <v>10</v>
      </c>
      <c r="D57" s="407">
        <v>170</v>
      </c>
      <c r="E57" s="407">
        <v>10</v>
      </c>
      <c r="F57" s="407" t="s">
        <v>274</v>
      </c>
      <c r="G57" s="407">
        <v>100007209</v>
      </c>
      <c r="H57" s="407">
        <v>998734</v>
      </c>
      <c r="I57" s="408"/>
      <c r="J57" s="409">
        <v>0.18</v>
      </c>
      <c r="K57" s="410"/>
      <c r="L57" s="411" t="s">
        <v>275</v>
      </c>
      <c r="M57" s="407" t="s">
        <v>57</v>
      </c>
      <c r="N57" s="407">
        <v>2</v>
      </c>
      <c r="O57" s="412"/>
      <c r="P57" s="413" t="str">
        <f t="shared" si="0"/>
        <v>Included</v>
      </c>
      <c r="Q57" s="414">
        <f t="shared" si="1"/>
        <v>0</v>
      </c>
      <c r="R57" s="351">
        <f t="shared" si="2"/>
        <v>0</v>
      </c>
      <c r="S57" s="351">
        <f t="shared" si="5"/>
        <v>0</v>
      </c>
      <c r="T57" s="415">
        <f t="shared" si="6"/>
        <v>0</v>
      </c>
      <c r="U57" s="415"/>
      <c r="AD57" s="416"/>
    </row>
    <row r="58" spans="1:30" s="351" customFormat="1" x14ac:dyDescent="0.3">
      <c r="A58" s="407">
        <v>40</v>
      </c>
      <c r="B58" s="407">
        <v>7000014746</v>
      </c>
      <c r="C58" s="407">
        <v>10</v>
      </c>
      <c r="D58" s="407">
        <v>170</v>
      </c>
      <c r="E58" s="407">
        <v>20</v>
      </c>
      <c r="F58" s="407" t="s">
        <v>274</v>
      </c>
      <c r="G58" s="407">
        <v>100007217</v>
      </c>
      <c r="H58" s="407">
        <v>998734</v>
      </c>
      <c r="I58" s="408"/>
      <c r="J58" s="409">
        <v>0.18</v>
      </c>
      <c r="K58" s="410"/>
      <c r="L58" s="411" t="s">
        <v>276</v>
      </c>
      <c r="M58" s="407" t="s">
        <v>57</v>
      </c>
      <c r="N58" s="407">
        <v>1</v>
      </c>
      <c r="O58" s="412"/>
      <c r="P58" s="413" t="str">
        <f t="shared" si="0"/>
        <v>Included</v>
      </c>
      <c r="Q58" s="414">
        <f t="shared" si="1"/>
        <v>0</v>
      </c>
      <c r="R58" s="351">
        <f t="shared" si="2"/>
        <v>0</v>
      </c>
      <c r="S58" s="351">
        <f>IF(K58="",(R58*J58),(R58*K58))</f>
        <v>0</v>
      </c>
      <c r="T58" s="415">
        <f>+N58*O58</f>
        <v>0</v>
      </c>
      <c r="U58" s="415"/>
      <c r="AD58" s="416"/>
    </row>
    <row r="59" spans="1:30" s="351" customFormat="1" x14ac:dyDescent="0.3">
      <c r="A59" s="407">
        <v>41</v>
      </c>
      <c r="B59" s="407">
        <v>7000014746</v>
      </c>
      <c r="C59" s="407">
        <v>10</v>
      </c>
      <c r="D59" s="407">
        <v>170</v>
      </c>
      <c r="E59" s="407">
        <v>30</v>
      </c>
      <c r="F59" s="407" t="s">
        <v>274</v>
      </c>
      <c r="G59" s="407">
        <v>170003324</v>
      </c>
      <c r="H59" s="407">
        <v>998336</v>
      </c>
      <c r="I59" s="408"/>
      <c r="J59" s="409">
        <v>0.18</v>
      </c>
      <c r="K59" s="410"/>
      <c r="L59" s="411" t="s">
        <v>277</v>
      </c>
      <c r="M59" s="407" t="s">
        <v>57</v>
      </c>
      <c r="N59" s="407">
        <v>1</v>
      </c>
      <c r="O59" s="412"/>
      <c r="P59" s="413" t="str">
        <f t="shared" si="0"/>
        <v>Included</v>
      </c>
      <c r="Q59" s="414">
        <f t="shared" si="1"/>
        <v>0</v>
      </c>
      <c r="R59" s="351">
        <f t="shared" si="2"/>
        <v>0</v>
      </c>
      <c r="S59" s="351">
        <f>IF(K59="",(R59*J59),(R59*K59))</f>
        <v>0</v>
      </c>
      <c r="T59" s="415">
        <f>+N59*O59</f>
        <v>0</v>
      </c>
      <c r="U59" s="415"/>
      <c r="AD59" s="416"/>
    </row>
    <row r="60" spans="1:30" s="351" customFormat="1" ht="31.5" x14ac:dyDescent="0.3">
      <c r="A60" s="407">
        <v>42</v>
      </c>
      <c r="B60" s="407">
        <v>7000014747</v>
      </c>
      <c r="C60" s="407">
        <v>10</v>
      </c>
      <c r="D60" s="407">
        <v>180</v>
      </c>
      <c r="E60" s="407">
        <v>10</v>
      </c>
      <c r="F60" s="407" t="s">
        <v>278</v>
      </c>
      <c r="G60" s="407">
        <v>170003325</v>
      </c>
      <c r="H60" s="407">
        <v>998336</v>
      </c>
      <c r="I60" s="408"/>
      <c r="J60" s="409">
        <v>0.18</v>
      </c>
      <c r="K60" s="410"/>
      <c r="L60" s="411" t="s">
        <v>279</v>
      </c>
      <c r="M60" s="407" t="s">
        <v>57</v>
      </c>
      <c r="N60" s="407">
        <v>4</v>
      </c>
      <c r="O60" s="412"/>
      <c r="P60" s="413" t="str">
        <f t="shared" si="0"/>
        <v>Included</v>
      </c>
      <c r="Q60" s="414">
        <f t="shared" si="1"/>
        <v>0</v>
      </c>
      <c r="R60" s="351">
        <f t="shared" si="2"/>
        <v>0</v>
      </c>
      <c r="S60" s="351">
        <f>IF(K60="",(R60*J60),(R60*K60))</f>
        <v>0</v>
      </c>
      <c r="T60" s="415">
        <f>+N60*O60</f>
        <v>0</v>
      </c>
      <c r="U60" s="415"/>
      <c r="AD60" s="416"/>
    </row>
    <row r="61" spans="1:30" s="351" customFormat="1" ht="31.5" x14ac:dyDescent="0.3">
      <c r="A61" s="407">
        <v>43</v>
      </c>
      <c r="B61" s="407">
        <v>7000014747</v>
      </c>
      <c r="C61" s="407">
        <v>10</v>
      </c>
      <c r="D61" s="407">
        <v>180</v>
      </c>
      <c r="E61" s="407">
        <v>20</v>
      </c>
      <c r="F61" s="407" t="s">
        <v>278</v>
      </c>
      <c r="G61" s="407">
        <v>170003326</v>
      </c>
      <c r="H61" s="407">
        <v>998336</v>
      </c>
      <c r="I61" s="408"/>
      <c r="J61" s="409">
        <v>0.18</v>
      </c>
      <c r="K61" s="410"/>
      <c r="L61" s="411" t="s">
        <v>280</v>
      </c>
      <c r="M61" s="407" t="s">
        <v>57</v>
      </c>
      <c r="N61" s="407">
        <v>6</v>
      </c>
      <c r="O61" s="412"/>
      <c r="P61" s="413" t="str">
        <f t="shared" si="0"/>
        <v>Included</v>
      </c>
      <c r="Q61" s="414">
        <f t="shared" si="1"/>
        <v>0</v>
      </c>
      <c r="R61" s="351">
        <f t="shared" si="2"/>
        <v>0</v>
      </c>
      <c r="S61" s="351">
        <f t="shared" ref="S61:S69" si="7">IF(K61="",(R61*J61),(R61*K61))</f>
        <v>0</v>
      </c>
      <c r="T61" s="415">
        <f t="shared" ref="T61:T69" si="8">+N61*O61</f>
        <v>0</v>
      </c>
      <c r="U61" s="415"/>
      <c r="AD61" s="416"/>
    </row>
    <row r="62" spans="1:30" s="351" customFormat="1" ht="31.5" x14ac:dyDescent="0.3">
      <c r="A62" s="407">
        <v>44</v>
      </c>
      <c r="B62" s="407">
        <v>7000014748</v>
      </c>
      <c r="C62" s="407">
        <v>10</v>
      </c>
      <c r="D62" s="407">
        <v>190</v>
      </c>
      <c r="E62" s="407">
        <v>10</v>
      </c>
      <c r="F62" s="407" t="s">
        <v>281</v>
      </c>
      <c r="G62" s="407">
        <v>170003327</v>
      </c>
      <c r="H62" s="407">
        <v>998336</v>
      </c>
      <c r="I62" s="408"/>
      <c r="J62" s="409">
        <v>0.18</v>
      </c>
      <c r="K62" s="410"/>
      <c r="L62" s="411" t="s">
        <v>282</v>
      </c>
      <c r="M62" s="407" t="s">
        <v>57</v>
      </c>
      <c r="N62" s="407">
        <v>4</v>
      </c>
      <c r="O62" s="412"/>
      <c r="P62" s="413" t="str">
        <f t="shared" si="0"/>
        <v>Included</v>
      </c>
      <c r="Q62" s="414">
        <f t="shared" si="1"/>
        <v>0</v>
      </c>
      <c r="R62" s="351">
        <f t="shared" si="2"/>
        <v>0</v>
      </c>
      <c r="S62" s="351">
        <f t="shared" si="7"/>
        <v>0</v>
      </c>
      <c r="T62" s="415">
        <f t="shared" si="8"/>
        <v>0</v>
      </c>
      <c r="U62" s="415"/>
      <c r="AD62" s="416"/>
    </row>
    <row r="63" spans="1:30" s="351" customFormat="1" ht="31.5" x14ac:dyDescent="0.3">
      <c r="A63" s="407">
        <v>45</v>
      </c>
      <c r="B63" s="407">
        <v>7000014748</v>
      </c>
      <c r="C63" s="407">
        <v>10</v>
      </c>
      <c r="D63" s="407">
        <v>190</v>
      </c>
      <c r="E63" s="407">
        <v>20</v>
      </c>
      <c r="F63" s="407" t="s">
        <v>281</v>
      </c>
      <c r="G63" s="407">
        <v>170003328</v>
      </c>
      <c r="H63" s="407">
        <v>998336</v>
      </c>
      <c r="I63" s="408"/>
      <c r="J63" s="409">
        <v>0.18</v>
      </c>
      <c r="K63" s="410"/>
      <c r="L63" s="411" t="s">
        <v>283</v>
      </c>
      <c r="M63" s="407" t="s">
        <v>57</v>
      </c>
      <c r="N63" s="407">
        <v>2</v>
      </c>
      <c r="O63" s="412"/>
      <c r="P63" s="413" t="str">
        <f t="shared" si="0"/>
        <v>Included</v>
      </c>
      <c r="Q63" s="414">
        <f t="shared" si="1"/>
        <v>0</v>
      </c>
      <c r="R63" s="351">
        <f t="shared" si="2"/>
        <v>0</v>
      </c>
      <c r="S63" s="351">
        <f t="shared" si="7"/>
        <v>0</v>
      </c>
      <c r="T63" s="415">
        <f t="shared" si="8"/>
        <v>0</v>
      </c>
      <c r="U63" s="415"/>
      <c r="AD63" s="416"/>
    </row>
    <row r="64" spans="1:30" s="351" customFormat="1" ht="31.5" x14ac:dyDescent="0.3">
      <c r="A64" s="407">
        <v>46</v>
      </c>
      <c r="B64" s="407">
        <v>7000014749</v>
      </c>
      <c r="C64" s="407">
        <v>10</v>
      </c>
      <c r="D64" s="407">
        <v>200</v>
      </c>
      <c r="E64" s="407">
        <v>10</v>
      </c>
      <c r="F64" s="407" t="s">
        <v>284</v>
      </c>
      <c r="G64" s="407">
        <v>170003331</v>
      </c>
      <c r="H64" s="407">
        <v>998336</v>
      </c>
      <c r="I64" s="408"/>
      <c r="J64" s="409">
        <v>0.18</v>
      </c>
      <c r="K64" s="410"/>
      <c r="L64" s="411" t="s">
        <v>285</v>
      </c>
      <c r="M64" s="407" t="s">
        <v>57</v>
      </c>
      <c r="N64" s="407">
        <v>2</v>
      </c>
      <c r="O64" s="412"/>
      <c r="P64" s="413" t="str">
        <f t="shared" si="0"/>
        <v>Included</v>
      </c>
      <c r="Q64" s="414">
        <f t="shared" si="1"/>
        <v>0</v>
      </c>
      <c r="R64" s="351">
        <f t="shared" si="2"/>
        <v>0</v>
      </c>
      <c r="S64" s="351">
        <f t="shared" si="7"/>
        <v>0</v>
      </c>
      <c r="T64" s="415">
        <f t="shared" si="8"/>
        <v>0</v>
      </c>
      <c r="U64" s="415"/>
      <c r="AD64" s="416"/>
    </row>
    <row r="65" spans="1:30" s="351" customFormat="1" ht="31.5" x14ac:dyDescent="0.3">
      <c r="A65" s="407">
        <v>47</v>
      </c>
      <c r="B65" s="407">
        <v>7000014749</v>
      </c>
      <c r="C65" s="407">
        <v>10</v>
      </c>
      <c r="D65" s="407">
        <v>200</v>
      </c>
      <c r="E65" s="407">
        <v>20</v>
      </c>
      <c r="F65" s="407" t="s">
        <v>284</v>
      </c>
      <c r="G65" s="407">
        <v>170003332</v>
      </c>
      <c r="H65" s="407">
        <v>998336</v>
      </c>
      <c r="I65" s="408"/>
      <c r="J65" s="409">
        <v>0.18</v>
      </c>
      <c r="K65" s="410"/>
      <c r="L65" s="411" t="s">
        <v>286</v>
      </c>
      <c r="M65" s="407" t="s">
        <v>57</v>
      </c>
      <c r="N65" s="407">
        <v>2</v>
      </c>
      <c r="O65" s="412"/>
      <c r="P65" s="413" t="str">
        <f t="shared" si="0"/>
        <v>Included</v>
      </c>
      <c r="Q65" s="414">
        <f t="shared" si="1"/>
        <v>0</v>
      </c>
      <c r="R65" s="351">
        <f t="shared" si="2"/>
        <v>0</v>
      </c>
      <c r="S65" s="351">
        <f t="shared" si="7"/>
        <v>0</v>
      </c>
      <c r="T65" s="415">
        <f t="shared" si="8"/>
        <v>0</v>
      </c>
      <c r="U65" s="415"/>
      <c r="AD65" s="416"/>
    </row>
    <row r="66" spans="1:30" s="351" customFormat="1" ht="31.5" x14ac:dyDescent="0.3">
      <c r="A66" s="407">
        <v>48</v>
      </c>
      <c r="B66" s="407">
        <v>7000014749</v>
      </c>
      <c r="C66" s="407">
        <v>10</v>
      </c>
      <c r="D66" s="407">
        <v>200</v>
      </c>
      <c r="E66" s="407">
        <v>30</v>
      </c>
      <c r="F66" s="407" t="s">
        <v>284</v>
      </c>
      <c r="G66" s="407">
        <v>170003329</v>
      </c>
      <c r="H66" s="407">
        <v>998336</v>
      </c>
      <c r="I66" s="408"/>
      <c r="J66" s="409">
        <v>0.18</v>
      </c>
      <c r="K66" s="410"/>
      <c r="L66" s="411" t="s">
        <v>287</v>
      </c>
      <c r="M66" s="407" t="s">
        <v>57</v>
      </c>
      <c r="N66" s="407">
        <v>4</v>
      </c>
      <c r="O66" s="412"/>
      <c r="P66" s="413" t="str">
        <f t="shared" si="0"/>
        <v>Included</v>
      </c>
      <c r="Q66" s="414">
        <f t="shared" si="1"/>
        <v>0</v>
      </c>
      <c r="R66" s="351">
        <f t="shared" si="2"/>
        <v>0</v>
      </c>
      <c r="S66" s="351">
        <f t="shared" si="7"/>
        <v>0</v>
      </c>
      <c r="T66" s="415">
        <f t="shared" si="8"/>
        <v>0</v>
      </c>
      <c r="U66" s="415"/>
      <c r="AD66" s="416"/>
    </row>
    <row r="67" spans="1:30" s="351" customFormat="1" ht="31.5" x14ac:dyDescent="0.3">
      <c r="A67" s="407">
        <v>49</v>
      </c>
      <c r="B67" s="407">
        <v>7000014749</v>
      </c>
      <c r="C67" s="407">
        <v>10</v>
      </c>
      <c r="D67" s="407">
        <v>200</v>
      </c>
      <c r="E67" s="407">
        <v>40</v>
      </c>
      <c r="F67" s="407" t="s">
        <v>284</v>
      </c>
      <c r="G67" s="407">
        <v>170003330</v>
      </c>
      <c r="H67" s="407">
        <v>998336</v>
      </c>
      <c r="I67" s="408"/>
      <c r="J67" s="409">
        <v>0.18</v>
      </c>
      <c r="K67" s="410"/>
      <c r="L67" s="411" t="s">
        <v>288</v>
      </c>
      <c r="M67" s="407" t="s">
        <v>57</v>
      </c>
      <c r="N67" s="407">
        <v>4</v>
      </c>
      <c r="O67" s="412"/>
      <c r="P67" s="413" t="str">
        <f>IF(O67=0, "Included", IF(ISERROR(N67*O67), O67, N67*O67))</f>
        <v>Included</v>
      </c>
      <c r="Q67" s="414">
        <f>S67</f>
        <v>0</v>
      </c>
      <c r="R67" s="351">
        <f>IF(P67="Included",0,P67)</f>
        <v>0</v>
      </c>
      <c r="S67" s="351">
        <f t="shared" si="7"/>
        <v>0</v>
      </c>
      <c r="T67" s="415">
        <f t="shared" si="8"/>
        <v>0</v>
      </c>
      <c r="U67" s="415"/>
      <c r="AD67" s="416"/>
    </row>
    <row r="68" spans="1:30" s="351" customFormat="1" ht="31.5" x14ac:dyDescent="0.3">
      <c r="A68" s="407">
        <v>50</v>
      </c>
      <c r="B68" s="407">
        <v>7000014750</v>
      </c>
      <c r="C68" s="407">
        <v>10</v>
      </c>
      <c r="D68" s="407">
        <v>210</v>
      </c>
      <c r="E68" s="407">
        <v>10</v>
      </c>
      <c r="F68" s="407" t="s">
        <v>289</v>
      </c>
      <c r="G68" s="407">
        <v>170000901</v>
      </c>
      <c r="H68" s="407">
        <v>998734</v>
      </c>
      <c r="I68" s="408"/>
      <c r="J68" s="409">
        <v>0.18</v>
      </c>
      <c r="K68" s="410"/>
      <c r="L68" s="411" t="s">
        <v>90</v>
      </c>
      <c r="M68" s="407" t="s">
        <v>57</v>
      </c>
      <c r="N68" s="407">
        <v>1</v>
      </c>
      <c r="O68" s="412"/>
      <c r="P68" s="413" t="str">
        <f>IF(O68=0, "Included", IF(ISERROR(N68*O68), O68, N68*O68))</f>
        <v>Included</v>
      </c>
      <c r="Q68" s="414">
        <f>S68</f>
        <v>0</v>
      </c>
      <c r="R68" s="351">
        <f>IF(P68="Included",0,P68)</f>
        <v>0</v>
      </c>
      <c r="S68" s="351">
        <f t="shared" si="7"/>
        <v>0</v>
      </c>
      <c r="T68" s="415">
        <f t="shared" si="8"/>
        <v>0</v>
      </c>
      <c r="U68" s="415"/>
      <c r="AD68" s="416"/>
    </row>
    <row r="69" spans="1:30" s="351" customFormat="1" ht="31.5" x14ac:dyDescent="0.3">
      <c r="A69" s="407">
        <v>51</v>
      </c>
      <c r="B69" s="407">
        <v>7000014751</v>
      </c>
      <c r="C69" s="407">
        <v>10</v>
      </c>
      <c r="D69" s="407">
        <v>220</v>
      </c>
      <c r="E69" s="407">
        <v>10</v>
      </c>
      <c r="F69" s="407" t="s">
        <v>290</v>
      </c>
      <c r="G69" s="407">
        <v>170003333</v>
      </c>
      <c r="H69" s="407">
        <v>998336</v>
      </c>
      <c r="I69" s="408"/>
      <c r="J69" s="409">
        <v>0.18</v>
      </c>
      <c r="K69" s="410"/>
      <c r="L69" s="411" t="s">
        <v>291</v>
      </c>
      <c r="M69" s="407" t="s">
        <v>57</v>
      </c>
      <c r="N69" s="407">
        <v>1</v>
      </c>
      <c r="O69" s="412"/>
      <c r="P69" s="413" t="str">
        <f>IF(O69=0, "Included", IF(ISERROR(N69*O69), O69, N69*O69))</f>
        <v>Included</v>
      </c>
      <c r="Q69" s="414">
        <f>S69</f>
        <v>0</v>
      </c>
      <c r="R69" s="351">
        <f>IF(P69="Included",0,P69)</f>
        <v>0</v>
      </c>
      <c r="S69" s="351">
        <f t="shared" si="7"/>
        <v>0</v>
      </c>
      <c r="T69" s="415">
        <f t="shared" si="8"/>
        <v>0</v>
      </c>
      <c r="U69" s="415"/>
      <c r="AD69" s="416"/>
    </row>
    <row r="70" spans="1:30" s="351" customFormat="1" ht="31.5" x14ac:dyDescent="0.3">
      <c r="A70" s="407">
        <v>52</v>
      </c>
      <c r="B70" s="407">
        <v>7000014751</v>
      </c>
      <c r="C70" s="407">
        <v>10</v>
      </c>
      <c r="D70" s="407">
        <v>220</v>
      </c>
      <c r="E70" s="407">
        <v>20</v>
      </c>
      <c r="F70" s="407" t="s">
        <v>290</v>
      </c>
      <c r="G70" s="407">
        <v>170003334</v>
      </c>
      <c r="H70" s="407">
        <v>998336</v>
      </c>
      <c r="I70" s="408"/>
      <c r="J70" s="409">
        <v>0.18</v>
      </c>
      <c r="K70" s="410"/>
      <c r="L70" s="411" t="s">
        <v>292</v>
      </c>
      <c r="M70" s="407" t="s">
        <v>57</v>
      </c>
      <c r="N70" s="407">
        <v>1</v>
      </c>
      <c r="O70" s="412"/>
      <c r="P70" s="413" t="str">
        <f t="shared" si="0"/>
        <v>Included</v>
      </c>
      <c r="Q70" s="414">
        <f t="shared" si="1"/>
        <v>0</v>
      </c>
      <c r="R70" s="351">
        <f t="shared" si="2"/>
        <v>0</v>
      </c>
      <c r="S70" s="351">
        <f>IF(K70="",(R70*J70),(R70*K70))</f>
        <v>0</v>
      </c>
      <c r="T70" s="415">
        <f>+N70*O70</f>
        <v>0</v>
      </c>
      <c r="U70" s="415"/>
      <c r="AD70" s="416"/>
    </row>
    <row r="71" spans="1:30" s="351" customFormat="1" ht="16.5" customHeight="1" x14ac:dyDescent="0.3">
      <c r="A71" s="407">
        <v>53</v>
      </c>
      <c r="B71" s="407">
        <v>7000014751</v>
      </c>
      <c r="C71" s="407">
        <v>10</v>
      </c>
      <c r="D71" s="407">
        <v>220</v>
      </c>
      <c r="E71" s="407">
        <v>30</v>
      </c>
      <c r="F71" s="407" t="s">
        <v>290</v>
      </c>
      <c r="G71" s="407">
        <v>100007246</v>
      </c>
      <c r="H71" s="407">
        <v>998734</v>
      </c>
      <c r="I71" s="408"/>
      <c r="J71" s="409">
        <v>0.18</v>
      </c>
      <c r="K71" s="410"/>
      <c r="L71" s="411" t="s">
        <v>293</v>
      </c>
      <c r="M71" s="407" t="s">
        <v>57</v>
      </c>
      <c r="N71" s="407">
        <v>1</v>
      </c>
      <c r="O71" s="412"/>
      <c r="P71" s="413" t="str">
        <f t="shared" si="0"/>
        <v>Included</v>
      </c>
      <c r="Q71" s="414">
        <f t="shared" si="1"/>
        <v>0</v>
      </c>
      <c r="R71" s="351">
        <f t="shared" si="2"/>
        <v>0</v>
      </c>
      <c r="S71" s="351">
        <f t="shared" ref="S71:S92" si="9">IF(K71="",(R71*J71),(R71*K71))</f>
        <v>0</v>
      </c>
      <c r="T71" s="415">
        <f t="shared" ref="T71:T92" si="10">+N71*O71</f>
        <v>0</v>
      </c>
      <c r="U71" s="415"/>
      <c r="AD71" s="416"/>
    </row>
    <row r="72" spans="1:30" s="351" customFormat="1" ht="31.5" x14ac:dyDescent="0.3">
      <c r="A72" s="407">
        <v>54</v>
      </c>
      <c r="B72" s="407">
        <v>7000014751</v>
      </c>
      <c r="C72" s="407">
        <v>10</v>
      </c>
      <c r="D72" s="407">
        <v>220</v>
      </c>
      <c r="E72" s="407">
        <v>40</v>
      </c>
      <c r="F72" s="407" t="s">
        <v>290</v>
      </c>
      <c r="G72" s="407">
        <v>170003250</v>
      </c>
      <c r="H72" s="407">
        <v>998734</v>
      </c>
      <c r="I72" s="408"/>
      <c r="J72" s="409">
        <v>0.18</v>
      </c>
      <c r="K72" s="410"/>
      <c r="L72" s="411" t="s">
        <v>95</v>
      </c>
      <c r="M72" s="407" t="s">
        <v>57</v>
      </c>
      <c r="N72" s="407">
        <v>3</v>
      </c>
      <c r="O72" s="412"/>
      <c r="P72" s="413" t="str">
        <f t="shared" si="0"/>
        <v>Included</v>
      </c>
      <c r="Q72" s="414">
        <f t="shared" si="1"/>
        <v>0</v>
      </c>
      <c r="R72" s="351">
        <f t="shared" si="2"/>
        <v>0</v>
      </c>
      <c r="S72" s="351">
        <f t="shared" si="9"/>
        <v>0</v>
      </c>
      <c r="T72" s="415">
        <f t="shared" si="10"/>
        <v>0</v>
      </c>
      <c r="U72" s="415"/>
      <c r="AD72" s="416"/>
    </row>
    <row r="73" spans="1:30" s="351" customFormat="1" ht="31.5" x14ac:dyDescent="0.3">
      <c r="A73" s="407">
        <v>55</v>
      </c>
      <c r="B73" s="407">
        <v>7000014752</v>
      </c>
      <c r="C73" s="407">
        <v>10</v>
      </c>
      <c r="D73" s="407">
        <v>230</v>
      </c>
      <c r="E73" s="407">
        <v>10</v>
      </c>
      <c r="F73" s="407" t="s">
        <v>294</v>
      </c>
      <c r="G73" s="407">
        <v>170003008</v>
      </c>
      <c r="H73" s="407">
        <v>998734</v>
      </c>
      <c r="I73" s="408"/>
      <c r="J73" s="409">
        <v>0.18</v>
      </c>
      <c r="K73" s="410"/>
      <c r="L73" s="411" t="s">
        <v>295</v>
      </c>
      <c r="M73" s="407" t="s">
        <v>57</v>
      </c>
      <c r="N73" s="407">
        <v>2</v>
      </c>
      <c r="O73" s="412"/>
      <c r="P73" s="413" t="str">
        <f t="shared" si="0"/>
        <v>Included</v>
      </c>
      <c r="Q73" s="414">
        <f t="shared" si="1"/>
        <v>0</v>
      </c>
      <c r="R73" s="351">
        <f t="shared" si="2"/>
        <v>0</v>
      </c>
      <c r="S73" s="351">
        <f t="shared" si="9"/>
        <v>0</v>
      </c>
      <c r="T73" s="415">
        <f t="shared" si="10"/>
        <v>0</v>
      </c>
      <c r="U73" s="415"/>
      <c r="AD73" s="416"/>
    </row>
    <row r="74" spans="1:30" s="351" customFormat="1" ht="31.5" x14ac:dyDescent="0.3">
      <c r="A74" s="407">
        <v>56</v>
      </c>
      <c r="B74" s="407">
        <v>7000014752</v>
      </c>
      <c r="C74" s="407">
        <v>10</v>
      </c>
      <c r="D74" s="407">
        <v>230</v>
      </c>
      <c r="E74" s="407">
        <v>20</v>
      </c>
      <c r="F74" s="407" t="s">
        <v>294</v>
      </c>
      <c r="G74" s="407">
        <v>170002981</v>
      </c>
      <c r="H74" s="407">
        <v>998734</v>
      </c>
      <c r="I74" s="408"/>
      <c r="J74" s="409">
        <v>0.18</v>
      </c>
      <c r="K74" s="410"/>
      <c r="L74" s="411" t="s">
        <v>296</v>
      </c>
      <c r="M74" s="407" t="s">
        <v>37</v>
      </c>
      <c r="N74" s="407">
        <v>2</v>
      </c>
      <c r="O74" s="412"/>
      <c r="P74" s="413" t="str">
        <f t="shared" si="0"/>
        <v>Included</v>
      </c>
      <c r="Q74" s="414">
        <f t="shared" si="1"/>
        <v>0</v>
      </c>
      <c r="R74" s="351">
        <f t="shared" si="2"/>
        <v>0</v>
      </c>
      <c r="S74" s="351">
        <f t="shared" si="9"/>
        <v>0</v>
      </c>
      <c r="T74" s="415">
        <f t="shared" si="10"/>
        <v>0</v>
      </c>
      <c r="U74" s="415"/>
      <c r="AD74" s="416"/>
    </row>
    <row r="75" spans="1:30" s="351" customFormat="1" ht="31.5" x14ac:dyDescent="0.3">
      <c r="A75" s="407">
        <v>57</v>
      </c>
      <c r="B75" s="407">
        <v>7000014752</v>
      </c>
      <c r="C75" s="407">
        <v>10</v>
      </c>
      <c r="D75" s="407">
        <v>230</v>
      </c>
      <c r="E75" s="407">
        <v>30</v>
      </c>
      <c r="F75" s="407" t="s">
        <v>294</v>
      </c>
      <c r="G75" s="407">
        <v>170003009</v>
      </c>
      <c r="H75" s="407">
        <v>998734</v>
      </c>
      <c r="I75" s="408"/>
      <c r="J75" s="409">
        <v>0.18</v>
      </c>
      <c r="K75" s="410"/>
      <c r="L75" s="411" t="s">
        <v>297</v>
      </c>
      <c r="M75" s="407" t="s">
        <v>57</v>
      </c>
      <c r="N75" s="407">
        <v>1</v>
      </c>
      <c r="O75" s="412"/>
      <c r="P75" s="413" t="str">
        <f t="shared" si="0"/>
        <v>Included</v>
      </c>
      <c r="Q75" s="414">
        <f t="shared" si="1"/>
        <v>0</v>
      </c>
      <c r="R75" s="351">
        <f t="shared" si="2"/>
        <v>0</v>
      </c>
      <c r="S75" s="351">
        <f t="shared" si="9"/>
        <v>0</v>
      </c>
      <c r="T75" s="415">
        <f t="shared" si="10"/>
        <v>0</v>
      </c>
      <c r="U75" s="415"/>
      <c r="AD75" s="416"/>
    </row>
    <row r="76" spans="1:30" s="351" customFormat="1" ht="31.5" x14ac:dyDescent="0.3">
      <c r="A76" s="407">
        <v>58</v>
      </c>
      <c r="B76" s="407">
        <v>7000014752</v>
      </c>
      <c r="C76" s="407">
        <v>10</v>
      </c>
      <c r="D76" s="407">
        <v>230</v>
      </c>
      <c r="E76" s="407">
        <v>40</v>
      </c>
      <c r="F76" s="407" t="s">
        <v>294</v>
      </c>
      <c r="G76" s="407">
        <v>170003010</v>
      </c>
      <c r="H76" s="407">
        <v>998734</v>
      </c>
      <c r="I76" s="408"/>
      <c r="J76" s="409">
        <v>0.18</v>
      </c>
      <c r="K76" s="410"/>
      <c r="L76" s="411" t="s">
        <v>298</v>
      </c>
      <c r="M76" s="407" t="s">
        <v>57</v>
      </c>
      <c r="N76" s="407">
        <v>1</v>
      </c>
      <c r="O76" s="412"/>
      <c r="P76" s="413" t="str">
        <f t="shared" si="0"/>
        <v>Included</v>
      </c>
      <c r="Q76" s="414">
        <f t="shared" si="1"/>
        <v>0</v>
      </c>
      <c r="R76" s="351">
        <f t="shared" si="2"/>
        <v>0</v>
      </c>
      <c r="S76" s="351">
        <f t="shared" si="9"/>
        <v>0</v>
      </c>
      <c r="T76" s="415">
        <f t="shared" si="10"/>
        <v>0</v>
      </c>
      <c r="U76" s="415"/>
      <c r="AD76" s="416"/>
    </row>
    <row r="77" spans="1:30" s="351" customFormat="1" ht="31.5" x14ac:dyDescent="0.3">
      <c r="A77" s="407">
        <v>59</v>
      </c>
      <c r="B77" s="407">
        <v>7000014752</v>
      </c>
      <c r="C77" s="407">
        <v>10</v>
      </c>
      <c r="D77" s="407">
        <v>230</v>
      </c>
      <c r="E77" s="407">
        <v>50</v>
      </c>
      <c r="F77" s="407" t="s">
        <v>294</v>
      </c>
      <c r="G77" s="407">
        <v>170002982</v>
      </c>
      <c r="H77" s="407">
        <v>998734</v>
      </c>
      <c r="I77" s="408"/>
      <c r="J77" s="409">
        <v>0.18</v>
      </c>
      <c r="K77" s="410"/>
      <c r="L77" s="411" t="s">
        <v>299</v>
      </c>
      <c r="M77" s="407" t="s">
        <v>37</v>
      </c>
      <c r="N77" s="407">
        <v>1</v>
      </c>
      <c r="O77" s="412"/>
      <c r="P77" s="413" t="str">
        <f t="shared" si="0"/>
        <v>Included</v>
      </c>
      <c r="Q77" s="414">
        <f t="shared" si="1"/>
        <v>0</v>
      </c>
      <c r="R77" s="351">
        <f t="shared" si="2"/>
        <v>0</v>
      </c>
      <c r="S77" s="351">
        <f t="shared" si="9"/>
        <v>0</v>
      </c>
      <c r="T77" s="415">
        <f t="shared" si="10"/>
        <v>0</v>
      </c>
      <c r="U77" s="415"/>
      <c r="AD77" s="416"/>
    </row>
    <row r="78" spans="1:30" s="351" customFormat="1" ht="31.5" x14ac:dyDescent="0.3">
      <c r="A78" s="407">
        <v>60</v>
      </c>
      <c r="B78" s="407">
        <v>7000014752</v>
      </c>
      <c r="C78" s="407">
        <v>10</v>
      </c>
      <c r="D78" s="407">
        <v>230</v>
      </c>
      <c r="E78" s="407">
        <v>60</v>
      </c>
      <c r="F78" s="407" t="s">
        <v>294</v>
      </c>
      <c r="G78" s="407">
        <v>170002983</v>
      </c>
      <c r="H78" s="407">
        <v>998734</v>
      </c>
      <c r="I78" s="408"/>
      <c r="J78" s="409">
        <v>0.18</v>
      </c>
      <c r="K78" s="410"/>
      <c r="L78" s="411" t="s">
        <v>300</v>
      </c>
      <c r="M78" s="407" t="s">
        <v>37</v>
      </c>
      <c r="N78" s="407">
        <v>1</v>
      </c>
      <c r="O78" s="412"/>
      <c r="P78" s="413" t="str">
        <f t="shared" si="0"/>
        <v>Included</v>
      </c>
      <c r="Q78" s="414">
        <f t="shared" si="1"/>
        <v>0</v>
      </c>
      <c r="R78" s="351">
        <f t="shared" si="2"/>
        <v>0</v>
      </c>
      <c r="S78" s="351">
        <f t="shared" si="9"/>
        <v>0</v>
      </c>
      <c r="T78" s="415">
        <f t="shared" si="10"/>
        <v>0</v>
      </c>
      <c r="U78" s="415"/>
      <c r="AD78" s="416"/>
    </row>
    <row r="79" spans="1:30" s="351" customFormat="1" ht="31.5" x14ac:dyDescent="0.3">
      <c r="A79" s="407">
        <v>61</v>
      </c>
      <c r="B79" s="407">
        <v>7000014752</v>
      </c>
      <c r="C79" s="407">
        <v>10</v>
      </c>
      <c r="D79" s="407">
        <v>230</v>
      </c>
      <c r="E79" s="407">
        <v>70</v>
      </c>
      <c r="F79" s="407" t="s">
        <v>294</v>
      </c>
      <c r="G79" s="407">
        <v>170002984</v>
      </c>
      <c r="H79" s="407">
        <v>998734</v>
      </c>
      <c r="I79" s="408"/>
      <c r="J79" s="409">
        <v>0.18</v>
      </c>
      <c r="K79" s="410"/>
      <c r="L79" s="411" t="s">
        <v>104</v>
      </c>
      <c r="M79" s="407" t="s">
        <v>37</v>
      </c>
      <c r="N79" s="407">
        <v>1</v>
      </c>
      <c r="O79" s="412"/>
      <c r="P79" s="413" t="str">
        <f t="shared" si="0"/>
        <v>Included</v>
      </c>
      <c r="Q79" s="414">
        <f t="shared" si="1"/>
        <v>0</v>
      </c>
      <c r="R79" s="351">
        <f t="shared" si="2"/>
        <v>0</v>
      </c>
      <c r="S79" s="351">
        <f t="shared" si="9"/>
        <v>0</v>
      </c>
      <c r="T79" s="415">
        <f t="shared" si="10"/>
        <v>0</v>
      </c>
      <c r="U79" s="415"/>
      <c r="AD79" s="416"/>
    </row>
    <row r="80" spans="1:30" s="351" customFormat="1" ht="31.5" x14ac:dyDescent="0.3">
      <c r="A80" s="407">
        <v>62</v>
      </c>
      <c r="B80" s="407">
        <v>7000014752</v>
      </c>
      <c r="C80" s="407">
        <v>10</v>
      </c>
      <c r="D80" s="407">
        <v>230</v>
      </c>
      <c r="E80" s="407">
        <v>80</v>
      </c>
      <c r="F80" s="407" t="s">
        <v>294</v>
      </c>
      <c r="G80" s="407">
        <v>100013023</v>
      </c>
      <c r="H80" s="407">
        <v>998336</v>
      </c>
      <c r="I80" s="408"/>
      <c r="J80" s="409">
        <v>0.18</v>
      </c>
      <c r="K80" s="410"/>
      <c r="L80" s="411" t="s">
        <v>301</v>
      </c>
      <c r="M80" s="407" t="s">
        <v>37</v>
      </c>
      <c r="N80" s="407">
        <v>1</v>
      </c>
      <c r="O80" s="412"/>
      <c r="P80" s="413" t="str">
        <f t="shared" si="0"/>
        <v>Included</v>
      </c>
      <c r="Q80" s="414">
        <f t="shared" si="1"/>
        <v>0</v>
      </c>
      <c r="R80" s="351">
        <f t="shared" si="2"/>
        <v>0</v>
      </c>
      <c r="S80" s="351">
        <f t="shared" si="9"/>
        <v>0</v>
      </c>
      <c r="T80" s="415">
        <f t="shared" si="10"/>
        <v>0</v>
      </c>
      <c r="U80" s="415"/>
      <c r="AD80" s="416"/>
    </row>
    <row r="81" spans="1:42" s="351" customFormat="1" x14ac:dyDescent="0.3">
      <c r="A81" s="407">
        <v>63</v>
      </c>
      <c r="B81" s="407">
        <v>7000014753</v>
      </c>
      <c r="C81" s="407">
        <v>10</v>
      </c>
      <c r="D81" s="407">
        <v>240</v>
      </c>
      <c r="E81" s="407">
        <v>10</v>
      </c>
      <c r="F81" s="407" t="s">
        <v>302</v>
      </c>
      <c r="G81" s="407">
        <v>100002843</v>
      </c>
      <c r="H81" s="407">
        <v>998734</v>
      </c>
      <c r="I81" s="408"/>
      <c r="J81" s="409">
        <v>0.18</v>
      </c>
      <c r="K81" s="410"/>
      <c r="L81" s="411" t="s">
        <v>303</v>
      </c>
      <c r="M81" s="407" t="s">
        <v>98</v>
      </c>
      <c r="N81" s="407">
        <v>1</v>
      </c>
      <c r="O81" s="412"/>
      <c r="P81" s="413" t="str">
        <f t="shared" si="0"/>
        <v>Included</v>
      </c>
      <c r="Q81" s="414">
        <f t="shared" si="1"/>
        <v>0</v>
      </c>
      <c r="R81" s="351">
        <f t="shared" si="2"/>
        <v>0</v>
      </c>
      <c r="S81" s="351">
        <f t="shared" si="9"/>
        <v>0</v>
      </c>
      <c r="T81" s="415">
        <f t="shared" si="10"/>
        <v>0</v>
      </c>
      <c r="U81" s="415"/>
      <c r="AD81" s="416"/>
    </row>
    <row r="82" spans="1:42" s="351" customFormat="1" x14ac:dyDescent="0.3">
      <c r="A82" s="407">
        <v>64</v>
      </c>
      <c r="B82" s="407">
        <v>7000014753</v>
      </c>
      <c r="C82" s="407">
        <v>10</v>
      </c>
      <c r="D82" s="407">
        <v>240</v>
      </c>
      <c r="E82" s="407">
        <v>20</v>
      </c>
      <c r="F82" s="407" t="s">
        <v>302</v>
      </c>
      <c r="G82" s="407">
        <v>170003335</v>
      </c>
      <c r="H82" s="407">
        <v>998336</v>
      </c>
      <c r="I82" s="408"/>
      <c r="J82" s="409">
        <v>0.18</v>
      </c>
      <c r="K82" s="410"/>
      <c r="L82" s="411" t="s">
        <v>304</v>
      </c>
      <c r="M82" s="407" t="s">
        <v>57</v>
      </c>
      <c r="N82" s="407">
        <v>1</v>
      </c>
      <c r="O82" s="412"/>
      <c r="P82" s="413" t="str">
        <f t="shared" si="0"/>
        <v>Included</v>
      </c>
      <c r="Q82" s="414">
        <f t="shared" si="1"/>
        <v>0</v>
      </c>
      <c r="R82" s="351">
        <f t="shared" si="2"/>
        <v>0</v>
      </c>
      <c r="S82" s="351">
        <f t="shared" si="9"/>
        <v>0</v>
      </c>
      <c r="T82" s="415">
        <f t="shared" si="10"/>
        <v>0</v>
      </c>
      <c r="U82" s="415"/>
      <c r="AD82" s="416"/>
    </row>
    <row r="83" spans="1:42" s="351" customFormat="1" x14ac:dyDescent="0.3">
      <c r="A83" s="407">
        <v>65</v>
      </c>
      <c r="B83" s="407">
        <v>7000014754</v>
      </c>
      <c r="C83" s="407">
        <v>10</v>
      </c>
      <c r="D83" s="407">
        <v>250</v>
      </c>
      <c r="E83" s="407">
        <v>10</v>
      </c>
      <c r="F83" s="407" t="s">
        <v>305</v>
      </c>
      <c r="G83" s="407">
        <v>100007209</v>
      </c>
      <c r="H83" s="407">
        <v>998734</v>
      </c>
      <c r="I83" s="408"/>
      <c r="J83" s="409">
        <v>0.18</v>
      </c>
      <c r="K83" s="410"/>
      <c r="L83" s="411" t="s">
        <v>275</v>
      </c>
      <c r="M83" s="407" t="s">
        <v>57</v>
      </c>
      <c r="N83" s="407">
        <v>4</v>
      </c>
      <c r="O83" s="412"/>
      <c r="P83" s="413" t="str">
        <f t="shared" ref="P83:P146" si="11">IF(O83=0, "Included", IF(ISERROR(N83*O83), O83, N83*O83))</f>
        <v>Included</v>
      </c>
      <c r="Q83" s="414">
        <f t="shared" ref="Q83:Q146" si="12">S83</f>
        <v>0</v>
      </c>
      <c r="R83" s="351">
        <f t="shared" ref="R83:R146" si="13">IF(P83="Included",0,P83)</f>
        <v>0</v>
      </c>
      <c r="S83" s="351">
        <f t="shared" si="9"/>
        <v>0</v>
      </c>
      <c r="T83" s="415">
        <f t="shared" si="10"/>
        <v>0</v>
      </c>
      <c r="U83" s="415"/>
      <c r="AD83" s="416"/>
    </row>
    <row r="84" spans="1:42" s="351" customFormat="1" x14ac:dyDescent="0.3">
      <c r="A84" s="407">
        <v>66</v>
      </c>
      <c r="B84" s="407">
        <v>7000014754</v>
      </c>
      <c r="C84" s="407">
        <v>10</v>
      </c>
      <c r="D84" s="407">
        <v>250</v>
      </c>
      <c r="E84" s="407">
        <v>20</v>
      </c>
      <c r="F84" s="407" t="s">
        <v>305</v>
      </c>
      <c r="G84" s="407">
        <v>100007217</v>
      </c>
      <c r="H84" s="407">
        <v>998734</v>
      </c>
      <c r="I84" s="408"/>
      <c r="J84" s="409">
        <v>0.18</v>
      </c>
      <c r="K84" s="410"/>
      <c r="L84" s="411" t="s">
        <v>276</v>
      </c>
      <c r="M84" s="407" t="s">
        <v>57</v>
      </c>
      <c r="N84" s="407">
        <v>2</v>
      </c>
      <c r="O84" s="412"/>
      <c r="P84" s="413" t="str">
        <f t="shared" si="11"/>
        <v>Included</v>
      </c>
      <c r="Q84" s="414">
        <f t="shared" si="12"/>
        <v>0</v>
      </c>
      <c r="R84" s="351">
        <f t="shared" si="13"/>
        <v>0</v>
      </c>
      <c r="S84" s="351">
        <f t="shared" si="9"/>
        <v>0</v>
      </c>
      <c r="T84" s="415">
        <f t="shared" si="10"/>
        <v>0</v>
      </c>
      <c r="U84" s="415"/>
      <c r="AD84" s="416"/>
    </row>
    <row r="85" spans="1:42" s="351" customFormat="1" x14ac:dyDescent="0.3">
      <c r="A85" s="407">
        <v>67</v>
      </c>
      <c r="B85" s="407">
        <v>7000014755</v>
      </c>
      <c r="C85" s="407">
        <v>10</v>
      </c>
      <c r="D85" s="407">
        <v>260</v>
      </c>
      <c r="E85" s="407">
        <v>10</v>
      </c>
      <c r="F85" s="407" t="s">
        <v>306</v>
      </c>
      <c r="G85" s="407">
        <v>170000901</v>
      </c>
      <c r="H85" s="407">
        <v>998734</v>
      </c>
      <c r="I85" s="408"/>
      <c r="J85" s="409">
        <v>0.18</v>
      </c>
      <c r="K85" s="410"/>
      <c r="L85" s="411" t="s">
        <v>90</v>
      </c>
      <c r="M85" s="407" t="s">
        <v>57</v>
      </c>
      <c r="N85" s="407">
        <v>2</v>
      </c>
      <c r="O85" s="412"/>
      <c r="P85" s="413" t="str">
        <f t="shared" si="11"/>
        <v>Included</v>
      </c>
      <c r="Q85" s="414">
        <f t="shared" si="12"/>
        <v>0</v>
      </c>
      <c r="R85" s="351">
        <f t="shared" si="13"/>
        <v>0</v>
      </c>
      <c r="S85" s="351">
        <f t="shared" si="9"/>
        <v>0</v>
      </c>
      <c r="T85" s="415">
        <f t="shared" si="10"/>
        <v>0</v>
      </c>
      <c r="U85" s="415"/>
      <c r="AD85" s="416"/>
    </row>
    <row r="86" spans="1:42" s="351" customFormat="1" x14ac:dyDescent="0.3">
      <c r="A86" s="407">
        <v>68</v>
      </c>
      <c r="B86" s="407">
        <v>7000014756</v>
      </c>
      <c r="C86" s="407">
        <v>10</v>
      </c>
      <c r="D86" s="407">
        <v>270</v>
      </c>
      <c r="E86" s="407">
        <v>10</v>
      </c>
      <c r="F86" s="407" t="s">
        <v>307</v>
      </c>
      <c r="G86" s="407">
        <v>170003334</v>
      </c>
      <c r="H86" s="407">
        <v>998336</v>
      </c>
      <c r="I86" s="408"/>
      <c r="J86" s="409">
        <v>0.18</v>
      </c>
      <c r="K86" s="410"/>
      <c r="L86" s="411" t="s">
        <v>292</v>
      </c>
      <c r="M86" s="407" t="s">
        <v>57</v>
      </c>
      <c r="N86" s="407">
        <v>4</v>
      </c>
      <c r="O86" s="412"/>
      <c r="P86" s="413" t="str">
        <f t="shared" si="11"/>
        <v>Included</v>
      </c>
      <c r="Q86" s="414">
        <f t="shared" si="12"/>
        <v>0</v>
      </c>
      <c r="R86" s="351">
        <f t="shared" si="13"/>
        <v>0</v>
      </c>
      <c r="S86" s="351">
        <f t="shared" si="9"/>
        <v>0</v>
      </c>
      <c r="T86" s="415">
        <f t="shared" si="10"/>
        <v>0</v>
      </c>
      <c r="U86" s="415"/>
      <c r="AD86" s="416"/>
    </row>
    <row r="87" spans="1:42" s="351" customFormat="1" x14ac:dyDescent="0.3">
      <c r="A87" s="407">
        <v>69</v>
      </c>
      <c r="B87" s="407">
        <v>7000014756</v>
      </c>
      <c r="C87" s="407">
        <v>10</v>
      </c>
      <c r="D87" s="407">
        <v>270</v>
      </c>
      <c r="E87" s="407">
        <v>20</v>
      </c>
      <c r="F87" s="407" t="s">
        <v>307</v>
      </c>
      <c r="G87" s="407">
        <v>100007246</v>
      </c>
      <c r="H87" s="407">
        <v>998734</v>
      </c>
      <c r="I87" s="408"/>
      <c r="J87" s="409">
        <v>0.18</v>
      </c>
      <c r="K87" s="410"/>
      <c r="L87" s="411" t="s">
        <v>293</v>
      </c>
      <c r="M87" s="407" t="s">
        <v>57</v>
      </c>
      <c r="N87" s="407">
        <v>2</v>
      </c>
      <c r="O87" s="412"/>
      <c r="P87" s="413" t="str">
        <f t="shared" si="11"/>
        <v>Included</v>
      </c>
      <c r="Q87" s="414">
        <f t="shared" si="12"/>
        <v>0</v>
      </c>
      <c r="R87" s="351">
        <f t="shared" si="13"/>
        <v>0</v>
      </c>
      <c r="S87" s="351">
        <f t="shared" si="9"/>
        <v>0</v>
      </c>
      <c r="T87" s="415">
        <f t="shared" si="10"/>
        <v>0</v>
      </c>
      <c r="U87" s="415"/>
      <c r="AD87" s="416"/>
    </row>
    <row r="88" spans="1:42" s="351" customFormat="1" x14ac:dyDescent="0.3">
      <c r="A88" s="407">
        <v>70</v>
      </c>
      <c r="B88" s="407">
        <v>7000014756</v>
      </c>
      <c r="C88" s="407">
        <v>10</v>
      </c>
      <c r="D88" s="407">
        <v>270</v>
      </c>
      <c r="E88" s="407">
        <v>30</v>
      </c>
      <c r="F88" s="407" t="s">
        <v>307</v>
      </c>
      <c r="G88" s="407">
        <v>170003250</v>
      </c>
      <c r="H88" s="407">
        <v>998734</v>
      </c>
      <c r="I88" s="408"/>
      <c r="J88" s="409">
        <v>0.18</v>
      </c>
      <c r="K88" s="410"/>
      <c r="L88" s="411" t="s">
        <v>95</v>
      </c>
      <c r="M88" s="407" t="s">
        <v>57</v>
      </c>
      <c r="N88" s="407">
        <v>6</v>
      </c>
      <c r="O88" s="412"/>
      <c r="P88" s="413" t="str">
        <f t="shared" si="11"/>
        <v>Included</v>
      </c>
      <c r="Q88" s="414">
        <f t="shared" si="12"/>
        <v>0</v>
      </c>
      <c r="R88" s="351">
        <f t="shared" si="13"/>
        <v>0</v>
      </c>
      <c r="S88" s="351">
        <f t="shared" si="9"/>
        <v>0</v>
      </c>
      <c r="T88" s="415">
        <f t="shared" si="10"/>
        <v>0</v>
      </c>
      <c r="U88" s="415"/>
      <c r="AD88" s="416"/>
    </row>
    <row r="89" spans="1:42" s="351" customFormat="1" x14ac:dyDescent="0.3">
      <c r="A89" s="407">
        <v>71</v>
      </c>
      <c r="B89" s="407">
        <v>7000014757</v>
      </c>
      <c r="C89" s="407">
        <v>10</v>
      </c>
      <c r="D89" s="407">
        <v>280</v>
      </c>
      <c r="E89" s="407">
        <v>10</v>
      </c>
      <c r="F89" s="407" t="s">
        <v>308</v>
      </c>
      <c r="G89" s="407">
        <v>170003335</v>
      </c>
      <c r="H89" s="407">
        <v>998336</v>
      </c>
      <c r="I89" s="408"/>
      <c r="J89" s="409">
        <v>0.18</v>
      </c>
      <c r="K89" s="410"/>
      <c r="L89" s="411" t="s">
        <v>304</v>
      </c>
      <c r="M89" s="407" t="s">
        <v>57</v>
      </c>
      <c r="N89" s="407">
        <v>2</v>
      </c>
      <c r="O89" s="412"/>
      <c r="P89" s="413" t="str">
        <f t="shared" si="11"/>
        <v>Included</v>
      </c>
      <c r="Q89" s="414">
        <f t="shared" si="12"/>
        <v>0</v>
      </c>
      <c r="R89" s="351">
        <f t="shared" si="13"/>
        <v>0</v>
      </c>
      <c r="S89" s="351">
        <f t="shared" si="9"/>
        <v>0</v>
      </c>
      <c r="T89" s="415">
        <f t="shared" si="10"/>
        <v>0</v>
      </c>
      <c r="U89" s="415"/>
      <c r="AD89" s="416"/>
    </row>
    <row r="90" spans="1:42" s="351" customFormat="1" ht="31.5" x14ac:dyDescent="0.3">
      <c r="A90" s="407">
        <v>72</v>
      </c>
      <c r="B90" s="407">
        <v>7000014758</v>
      </c>
      <c r="C90" s="407">
        <v>10</v>
      </c>
      <c r="D90" s="407">
        <v>290</v>
      </c>
      <c r="E90" s="407">
        <v>10</v>
      </c>
      <c r="F90" s="407" t="s">
        <v>309</v>
      </c>
      <c r="G90" s="407">
        <v>170003011</v>
      </c>
      <c r="H90" s="407">
        <v>998734</v>
      </c>
      <c r="I90" s="408"/>
      <c r="J90" s="409">
        <v>0.18</v>
      </c>
      <c r="K90" s="410"/>
      <c r="L90" s="411" t="s">
        <v>310</v>
      </c>
      <c r="M90" s="407" t="s">
        <v>57</v>
      </c>
      <c r="N90" s="407">
        <v>20</v>
      </c>
      <c r="O90" s="412"/>
      <c r="P90" s="413" t="str">
        <f t="shared" si="11"/>
        <v>Included</v>
      </c>
      <c r="Q90" s="414">
        <f t="shared" si="12"/>
        <v>0</v>
      </c>
      <c r="R90" s="351">
        <f t="shared" si="13"/>
        <v>0</v>
      </c>
      <c r="S90" s="351">
        <f t="shared" si="9"/>
        <v>0</v>
      </c>
      <c r="T90" s="415">
        <f t="shared" si="10"/>
        <v>0</v>
      </c>
      <c r="U90" s="415"/>
      <c r="AD90" s="416"/>
    </row>
    <row r="91" spans="1:42" s="351" customFormat="1" ht="31.5" x14ac:dyDescent="0.3">
      <c r="A91" s="407">
        <v>73</v>
      </c>
      <c r="B91" s="407">
        <v>7000014758</v>
      </c>
      <c r="C91" s="407">
        <v>10</v>
      </c>
      <c r="D91" s="407">
        <v>290</v>
      </c>
      <c r="E91" s="407">
        <v>20</v>
      </c>
      <c r="F91" s="407" t="s">
        <v>309</v>
      </c>
      <c r="G91" s="407">
        <v>170003012</v>
      </c>
      <c r="H91" s="407">
        <v>998734</v>
      </c>
      <c r="I91" s="408"/>
      <c r="J91" s="409">
        <v>0.18</v>
      </c>
      <c r="K91" s="410"/>
      <c r="L91" s="411" t="s">
        <v>311</v>
      </c>
      <c r="M91" s="407" t="s">
        <v>57</v>
      </c>
      <c r="N91" s="407">
        <v>200</v>
      </c>
      <c r="O91" s="412"/>
      <c r="P91" s="413" t="str">
        <f t="shared" si="11"/>
        <v>Included</v>
      </c>
      <c r="Q91" s="414">
        <f t="shared" si="12"/>
        <v>0</v>
      </c>
      <c r="R91" s="351">
        <f t="shared" si="13"/>
        <v>0</v>
      </c>
      <c r="S91" s="351">
        <f t="shared" si="9"/>
        <v>0</v>
      </c>
      <c r="T91" s="415">
        <f t="shared" si="10"/>
        <v>0</v>
      </c>
      <c r="U91" s="415"/>
      <c r="AD91" s="416"/>
    </row>
    <row r="92" spans="1:42" s="351" customFormat="1" ht="31.5" x14ac:dyDescent="0.3">
      <c r="A92" s="407">
        <v>74</v>
      </c>
      <c r="B92" s="407">
        <v>7000014758</v>
      </c>
      <c r="C92" s="407">
        <v>10</v>
      </c>
      <c r="D92" s="407">
        <v>290</v>
      </c>
      <c r="E92" s="407">
        <v>30</v>
      </c>
      <c r="F92" s="407" t="s">
        <v>309</v>
      </c>
      <c r="G92" s="407">
        <v>170002986</v>
      </c>
      <c r="H92" s="407">
        <v>998734</v>
      </c>
      <c r="I92" s="408"/>
      <c r="J92" s="409">
        <v>0.18</v>
      </c>
      <c r="K92" s="410"/>
      <c r="L92" s="411" t="s">
        <v>312</v>
      </c>
      <c r="M92" s="407" t="s">
        <v>37</v>
      </c>
      <c r="N92" s="407">
        <v>1</v>
      </c>
      <c r="O92" s="412"/>
      <c r="P92" s="413" t="str">
        <f t="shared" si="11"/>
        <v>Included</v>
      </c>
      <c r="Q92" s="414">
        <f t="shared" si="12"/>
        <v>0</v>
      </c>
      <c r="R92" s="351">
        <f t="shared" si="13"/>
        <v>0</v>
      </c>
      <c r="S92" s="351">
        <f t="shared" si="9"/>
        <v>0</v>
      </c>
      <c r="T92" s="415">
        <f t="shared" si="10"/>
        <v>0</v>
      </c>
      <c r="U92" s="415"/>
      <c r="AD92" s="416"/>
    </row>
    <row r="93" spans="1:42" ht="31.5" customHeight="1" x14ac:dyDescent="0.3">
      <c r="A93" s="403" t="s">
        <v>113</v>
      </c>
      <c r="B93" s="404" t="s">
        <v>313</v>
      </c>
      <c r="C93" s="405"/>
      <c r="D93" s="405"/>
      <c r="E93" s="405"/>
      <c r="F93" s="405"/>
      <c r="G93" s="405"/>
      <c r="H93" s="405"/>
      <c r="I93" s="405"/>
      <c r="J93" s="405"/>
      <c r="K93" s="405"/>
      <c r="L93" s="405"/>
      <c r="M93" s="405"/>
      <c r="N93" s="405"/>
      <c r="O93" s="405"/>
      <c r="P93" s="405"/>
      <c r="Q93" s="406"/>
      <c r="R93" s="378"/>
      <c r="S93" s="378"/>
      <c r="T93" s="378"/>
      <c r="U93" s="378"/>
      <c r="AL93" s="971" t="s">
        <v>225</v>
      </c>
      <c r="AM93" s="971"/>
      <c r="AN93" s="380" t="s">
        <v>226</v>
      </c>
      <c r="AO93" s="971" t="s">
        <v>227</v>
      </c>
      <c r="AP93" s="971"/>
    </row>
    <row r="94" spans="1:42" s="351" customFormat="1" ht="31.5" x14ac:dyDescent="0.3">
      <c r="A94" s="407">
        <v>1</v>
      </c>
      <c r="B94" s="407">
        <v>7000014832</v>
      </c>
      <c r="C94" s="407">
        <v>10</v>
      </c>
      <c r="D94" s="407">
        <v>150</v>
      </c>
      <c r="E94" s="407">
        <v>10</v>
      </c>
      <c r="F94" s="407" t="s">
        <v>238</v>
      </c>
      <c r="G94" s="407">
        <v>170002924</v>
      </c>
      <c r="H94" s="407">
        <v>998336</v>
      </c>
      <c r="I94" s="408"/>
      <c r="J94" s="409">
        <v>0.18</v>
      </c>
      <c r="K94" s="410"/>
      <c r="L94" s="411" t="s">
        <v>239</v>
      </c>
      <c r="M94" s="407" t="s">
        <v>37</v>
      </c>
      <c r="N94" s="407">
        <v>1</v>
      </c>
      <c r="O94" s="412"/>
      <c r="P94" s="413" t="str">
        <f t="shared" si="11"/>
        <v>Included</v>
      </c>
      <c r="Q94" s="414">
        <f t="shared" si="12"/>
        <v>0</v>
      </c>
      <c r="R94" s="351">
        <f t="shared" si="13"/>
        <v>0</v>
      </c>
      <c r="S94" s="351">
        <f>IF(K94="",(R94*J94),(R94*K94))</f>
        <v>0</v>
      </c>
      <c r="T94" s="415">
        <f>+N94*O94</f>
        <v>0</v>
      </c>
      <c r="U94" s="415"/>
      <c r="AD94" s="416"/>
    </row>
    <row r="95" spans="1:42" s="351" customFormat="1" ht="47.25" x14ac:dyDescent="0.3">
      <c r="A95" s="407">
        <v>2</v>
      </c>
      <c r="B95" s="407">
        <v>7000014832</v>
      </c>
      <c r="C95" s="407">
        <v>10</v>
      </c>
      <c r="D95" s="407">
        <v>150</v>
      </c>
      <c r="E95" s="407">
        <v>20</v>
      </c>
      <c r="F95" s="407" t="s">
        <v>238</v>
      </c>
      <c r="G95" s="407">
        <v>170002925</v>
      </c>
      <c r="H95" s="407">
        <v>998336</v>
      </c>
      <c r="I95" s="408"/>
      <c r="J95" s="409">
        <v>0.18</v>
      </c>
      <c r="K95" s="410"/>
      <c r="L95" s="411" t="s">
        <v>240</v>
      </c>
      <c r="M95" s="407" t="s">
        <v>37</v>
      </c>
      <c r="N95" s="407">
        <v>1</v>
      </c>
      <c r="O95" s="412"/>
      <c r="P95" s="413" t="str">
        <f t="shared" si="11"/>
        <v>Included</v>
      </c>
      <c r="Q95" s="414">
        <f t="shared" si="12"/>
        <v>0</v>
      </c>
      <c r="R95" s="351">
        <f t="shared" si="13"/>
        <v>0</v>
      </c>
      <c r="S95" s="351">
        <f>IF(K95="",(R95*J95),(R95*K95))</f>
        <v>0</v>
      </c>
      <c r="T95" s="415">
        <f>+N95*O95</f>
        <v>0</v>
      </c>
      <c r="U95" s="415"/>
      <c r="AD95" s="416"/>
    </row>
    <row r="96" spans="1:42" s="351" customFormat="1" ht="31.5" x14ac:dyDescent="0.3">
      <c r="A96" s="407">
        <v>3</v>
      </c>
      <c r="B96" s="407">
        <v>7000014832</v>
      </c>
      <c r="C96" s="407">
        <v>10</v>
      </c>
      <c r="D96" s="407">
        <v>150</v>
      </c>
      <c r="E96" s="407">
        <v>30</v>
      </c>
      <c r="F96" s="407" t="s">
        <v>238</v>
      </c>
      <c r="G96" s="407">
        <v>170002920</v>
      </c>
      <c r="H96" s="407">
        <v>998336</v>
      </c>
      <c r="I96" s="408"/>
      <c r="J96" s="409">
        <v>0.18</v>
      </c>
      <c r="K96" s="410"/>
      <c r="L96" s="411" t="s">
        <v>241</v>
      </c>
      <c r="M96" s="407" t="s">
        <v>37</v>
      </c>
      <c r="N96" s="407">
        <v>1</v>
      </c>
      <c r="O96" s="412"/>
      <c r="P96" s="413" t="str">
        <f t="shared" si="11"/>
        <v>Included</v>
      </c>
      <c r="Q96" s="414">
        <f t="shared" si="12"/>
        <v>0</v>
      </c>
      <c r="R96" s="351">
        <f t="shared" si="13"/>
        <v>0</v>
      </c>
      <c r="S96" s="351">
        <f>IF(K96="",(R96*J96),(R96*K96))</f>
        <v>0</v>
      </c>
      <c r="T96" s="415">
        <f>+N96*O96</f>
        <v>0</v>
      </c>
      <c r="U96" s="415"/>
      <c r="AD96" s="416"/>
    </row>
    <row r="97" spans="1:30" s="351" customFormat="1" ht="31.5" x14ac:dyDescent="0.3">
      <c r="A97" s="407">
        <v>4</v>
      </c>
      <c r="B97" s="407">
        <v>7000014832</v>
      </c>
      <c r="C97" s="407">
        <v>10</v>
      </c>
      <c r="D97" s="407">
        <v>150</v>
      </c>
      <c r="E97" s="407">
        <v>40</v>
      </c>
      <c r="F97" s="407" t="s">
        <v>238</v>
      </c>
      <c r="G97" s="407">
        <v>170002921</v>
      </c>
      <c r="H97" s="407">
        <v>998336</v>
      </c>
      <c r="I97" s="408"/>
      <c r="J97" s="409">
        <v>0.18</v>
      </c>
      <c r="K97" s="410"/>
      <c r="L97" s="411" t="s">
        <v>242</v>
      </c>
      <c r="M97" s="407" t="s">
        <v>37</v>
      </c>
      <c r="N97" s="407">
        <v>1</v>
      </c>
      <c r="O97" s="412"/>
      <c r="P97" s="413" t="str">
        <f t="shared" si="11"/>
        <v>Included</v>
      </c>
      <c r="Q97" s="414">
        <f t="shared" si="12"/>
        <v>0</v>
      </c>
      <c r="R97" s="351">
        <f t="shared" si="13"/>
        <v>0</v>
      </c>
      <c r="S97" s="351">
        <f>IF(K97="",(R97*J97),(R97*K97))</f>
        <v>0</v>
      </c>
      <c r="T97" s="415">
        <f>+N97*O97</f>
        <v>0</v>
      </c>
      <c r="U97" s="415"/>
      <c r="AD97" s="416"/>
    </row>
    <row r="98" spans="1:30" s="351" customFormat="1" x14ac:dyDescent="0.3">
      <c r="A98" s="407">
        <v>5</v>
      </c>
      <c r="B98" s="407">
        <v>7000014832</v>
      </c>
      <c r="C98" s="407">
        <v>10</v>
      </c>
      <c r="D98" s="407">
        <v>150</v>
      </c>
      <c r="E98" s="407">
        <v>50</v>
      </c>
      <c r="F98" s="407" t="s">
        <v>238</v>
      </c>
      <c r="G98" s="407">
        <v>170002922</v>
      </c>
      <c r="H98" s="407">
        <v>998336</v>
      </c>
      <c r="I98" s="408"/>
      <c r="J98" s="409">
        <v>0.18</v>
      </c>
      <c r="K98" s="410"/>
      <c r="L98" s="411" t="s">
        <v>243</v>
      </c>
      <c r="M98" s="407" t="s">
        <v>37</v>
      </c>
      <c r="N98" s="407">
        <v>1</v>
      </c>
      <c r="O98" s="412"/>
      <c r="P98" s="413" t="str">
        <f t="shared" si="11"/>
        <v>Included</v>
      </c>
      <c r="Q98" s="414">
        <f t="shared" si="12"/>
        <v>0</v>
      </c>
      <c r="R98" s="351">
        <f t="shared" si="13"/>
        <v>0</v>
      </c>
      <c r="S98" s="351">
        <f t="shared" ref="S98:S121" si="14">IF(K98="",(R98*J98),(R98*K98))</f>
        <v>0</v>
      </c>
      <c r="T98" s="415">
        <f t="shared" ref="T98:T121" si="15">+N98*O98</f>
        <v>0</v>
      </c>
      <c r="U98" s="415"/>
      <c r="AD98" s="416"/>
    </row>
    <row r="99" spans="1:30" s="351" customFormat="1" x14ac:dyDescent="0.3">
      <c r="A99" s="407">
        <v>6</v>
      </c>
      <c r="B99" s="407">
        <v>7000014832</v>
      </c>
      <c r="C99" s="407">
        <v>10</v>
      </c>
      <c r="D99" s="407">
        <v>150</v>
      </c>
      <c r="E99" s="407">
        <v>60</v>
      </c>
      <c r="F99" s="407" t="s">
        <v>238</v>
      </c>
      <c r="G99" s="407">
        <v>170002923</v>
      </c>
      <c r="H99" s="407">
        <v>998336</v>
      </c>
      <c r="I99" s="408"/>
      <c r="J99" s="409">
        <v>0.18</v>
      </c>
      <c r="K99" s="410"/>
      <c r="L99" s="411" t="s">
        <v>244</v>
      </c>
      <c r="M99" s="407" t="s">
        <v>37</v>
      </c>
      <c r="N99" s="407">
        <v>1</v>
      </c>
      <c r="O99" s="412"/>
      <c r="P99" s="413" t="str">
        <f t="shared" si="11"/>
        <v>Included</v>
      </c>
      <c r="Q99" s="414">
        <f t="shared" si="12"/>
        <v>0</v>
      </c>
      <c r="R99" s="351">
        <f t="shared" si="13"/>
        <v>0</v>
      </c>
      <c r="S99" s="351">
        <f t="shared" si="14"/>
        <v>0</v>
      </c>
      <c r="T99" s="415">
        <f t="shared" si="15"/>
        <v>0</v>
      </c>
      <c r="U99" s="415"/>
      <c r="AD99" s="416"/>
    </row>
    <row r="100" spans="1:30" s="351" customFormat="1" ht="16.5" x14ac:dyDescent="0.3">
      <c r="A100" s="407">
        <v>7</v>
      </c>
      <c r="B100" s="407">
        <v>7000014832</v>
      </c>
      <c r="C100" s="407">
        <v>10</v>
      </c>
      <c r="D100" s="407">
        <v>150</v>
      </c>
      <c r="E100" s="407">
        <v>70</v>
      </c>
      <c r="F100" s="407" t="s">
        <v>238</v>
      </c>
      <c r="G100" s="407">
        <v>170002960</v>
      </c>
      <c r="H100" s="407">
        <v>998734</v>
      </c>
      <c r="I100" s="408"/>
      <c r="J100" s="409">
        <v>0.18</v>
      </c>
      <c r="K100" s="410"/>
      <c r="L100" s="1108" t="s">
        <v>511</v>
      </c>
      <c r="M100" s="407" t="s">
        <v>37</v>
      </c>
      <c r="N100" s="407">
        <v>1</v>
      </c>
      <c r="O100" s="412"/>
      <c r="P100" s="413" t="str">
        <f t="shared" si="11"/>
        <v>Included</v>
      </c>
      <c r="Q100" s="414">
        <f t="shared" si="12"/>
        <v>0</v>
      </c>
      <c r="R100" s="351">
        <f t="shared" si="13"/>
        <v>0</v>
      </c>
      <c r="S100" s="351">
        <f t="shared" si="14"/>
        <v>0</v>
      </c>
      <c r="T100" s="415">
        <f t="shared" si="15"/>
        <v>0</v>
      </c>
      <c r="U100" s="415"/>
      <c r="AD100" s="416"/>
    </row>
    <row r="101" spans="1:30" s="351" customFormat="1" ht="16.5" x14ac:dyDescent="0.3">
      <c r="A101" s="407">
        <v>8</v>
      </c>
      <c r="B101" s="407">
        <v>7000014832</v>
      </c>
      <c r="C101" s="407">
        <v>10</v>
      </c>
      <c r="D101" s="407">
        <v>150</v>
      </c>
      <c r="E101" s="407">
        <v>80</v>
      </c>
      <c r="F101" s="407" t="s">
        <v>238</v>
      </c>
      <c r="G101" s="407">
        <v>170002961</v>
      </c>
      <c r="H101" s="407">
        <v>998734</v>
      </c>
      <c r="I101" s="408"/>
      <c r="J101" s="409">
        <v>0.18</v>
      </c>
      <c r="K101" s="410"/>
      <c r="L101" s="1108" t="s">
        <v>512</v>
      </c>
      <c r="M101" s="407" t="s">
        <v>37</v>
      </c>
      <c r="N101" s="407">
        <v>1</v>
      </c>
      <c r="O101" s="412"/>
      <c r="P101" s="413" t="str">
        <f t="shared" si="11"/>
        <v>Included</v>
      </c>
      <c r="Q101" s="414">
        <f t="shared" si="12"/>
        <v>0</v>
      </c>
      <c r="R101" s="351">
        <f t="shared" si="13"/>
        <v>0</v>
      </c>
      <c r="S101" s="351">
        <f t="shared" si="14"/>
        <v>0</v>
      </c>
      <c r="T101" s="415">
        <f t="shared" si="15"/>
        <v>0</v>
      </c>
      <c r="U101" s="415"/>
      <c r="AD101" s="416"/>
    </row>
    <row r="102" spans="1:30" s="351" customFormat="1" ht="16.5" x14ac:dyDescent="0.3">
      <c r="A102" s="407">
        <v>9</v>
      </c>
      <c r="B102" s="407">
        <v>7000014832</v>
      </c>
      <c r="C102" s="407">
        <v>10</v>
      </c>
      <c r="D102" s="407">
        <v>150</v>
      </c>
      <c r="E102" s="407">
        <v>90</v>
      </c>
      <c r="F102" s="407" t="s">
        <v>238</v>
      </c>
      <c r="G102" s="407">
        <v>170002962</v>
      </c>
      <c r="H102" s="407">
        <v>998734</v>
      </c>
      <c r="I102" s="408"/>
      <c r="J102" s="409">
        <v>0.18</v>
      </c>
      <c r="K102" s="410"/>
      <c r="L102" s="1108" t="s">
        <v>513</v>
      </c>
      <c r="M102" s="407" t="s">
        <v>37</v>
      </c>
      <c r="N102" s="407">
        <v>1</v>
      </c>
      <c r="O102" s="412"/>
      <c r="P102" s="413" t="str">
        <f t="shared" si="11"/>
        <v>Included</v>
      </c>
      <c r="Q102" s="414">
        <f t="shared" si="12"/>
        <v>0</v>
      </c>
      <c r="R102" s="351">
        <f t="shared" si="13"/>
        <v>0</v>
      </c>
      <c r="S102" s="351">
        <f t="shared" si="14"/>
        <v>0</v>
      </c>
      <c r="T102" s="415">
        <f t="shared" si="15"/>
        <v>0</v>
      </c>
      <c r="U102" s="415"/>
      <c r="AD102" s="416"/>
    </row>
    <row r="103" spans="1:30" s="351" customFormat="1" x14ac:dyDescent="0.3">
      <c r="A103" s="407">
        <v>10</v>
      </c>
      <c r="B103" s="407">
        <v>7000014832</v>
      </c>
      <c r="C103" s="407">
        <v>10</v>
      </c>
      <c r="D103" s="407">
        <v>150</v>
      </c>
      <c r="E103" s="407">
        <v>100</v>
      </c>
      <c r="F103" s="407" t="s">
        <v>238</v>
      </c>
      <c r="G103" s="407">
        <v>170002963</v>
      </c>
      <c r="H103" s="407">
        <v>998734</v>
      </c>
      <c r="I103" s="408"/>
      <c r="J103" s="409">
        <v>0.18</v>
      </c>
      <c r="K103" s="410"/>
      <c r="L103" s="411" t="s">
        <v>245</v>
      </c>
      <c r="M103" s="407" t="s">
        <v>37</v>
      </c>
      <c r="N103" s="407">
        <v>1</v>
      </c>
      <c r="O103" s="412"/>
      <c r="P103" s="413" t="str">
        <f t="shared" si="11"/>
        <v>Included</v>
      </c>
      <c r="Q103" s="414">
        <f t="shared" si="12"/>
        <v>0</v>
      </c>
      <c r="R103" s="351">
        <f t="shared" si="13"/>
        <v>0</v>
      </c>
      <c r="S103" s="351">
        <f t="shared" si="14"/>
        <v>0</v>
      </c>
      <c r="T103" s="415">
        <f t="shared" si="15"/>
        <v>0</v>
      </c>
      <c r="U103" s="415"/>
      <c r="AD103" s="416"/>
    </row>
    <row r="104" spans="1:30" s="351" customFormat="1" x14ac:dyDescent="0.3">
      <c r="A104" s="407">
        <v>11</v>
      </c>
      <c r="B104" s="407">
        <v>7000014832</v>
      </c>
      <c r="C104" s="407">
        <v>10</v>
      </c>
      <c r="D104" s="407">
        <v>150</v>
      </c>
      <c r="E104" s="407">
        <v>110</v>
      </c>
      <c r="F104" s="407" t="s">
        <v>238</v>
      </c>
      <c r="G104" s="407">
        <v>170002964</v>
      </c>
      <c r="H104" s="407">
        <v>998734</v>
      </c>
      <c r="I104" s="408"/>
      <c r="J104" s="409">
        <v>0.18</v>
      </c>
      <c r="K104" s="410"/>
      <c r="L104" s="411" t="s">
        <v>246</v>
      </c>
      <c r="M104" s="407" t="s">
        <v>37</v>
      </c>
      <c r="N104" s="407">
        <v>1</v>
      </c>
      <c r="O104" s="412"/>
      <c r="P104" s="413" t="str">
        <f t="shared" si="11"/>
        <v>Included</v>
      </c>
      <c r="Q104" s="414">
        <f t="shared" si="12"/>
        <v>0</v>
      </c>
      <c r="R104" s="351">
        <f t="shared" si="13"/>
        <v>0</v>
      </c>
      <c r="S104" s="351">
        <f t="shared" si="14"/>
        <v>0</v>
      </c>
      <c r="T104" s="415">
        <f t="shared" si="15"/>
        <v>0</v>
      </c>
      <c r="U104" s="415"/>
      <c r="AD104" s="416"/>
    </row>
    <row r="105" spans="1:30" s="351" customFormat="1" x14ac:dyDescent="0.3">
      <c r="A105" s="407">
        <v>12</v>
      </c>
      <c r="B105" s="407">
        <v>7000014832</v>
      </c>
      <c r="C105" s="407">
        <v>10</v>
      </c>
      <c r="D105" s="407">
        <v>150</v>
      </c>
      <c r="E105" s="407">
        <v>120</v>
      </c>
      <c r="F105" s="407" t="s">
        <v>238</v>
      </c>
      <c r="G105" s="407">
        <v>170002965</v>
      </c>
      <c r="H105" s="407">
        <v>998734</v>
      </c>
      <c r="I105" s="408"/>
      <c r="J105" s="409">
        <v>0.18</v>
      </c>
      <c r="K105" s="410"/>
      <c r="L105" s="411" t="s">
        <v>247</v>
      </c>
      <c r="M105" s="407" t="s">
        <v>37</v>
      </c>
      <c r="N105" s="407">
        <v>1</v>
      </c>
      <c r="O105" s="412"/>
      <c r="P105" s="413" t="str">
        <f t="shared" si="11"/>
        <v>Included</v>
      </c>
      <c r="Q105" s="414">
        <f t="shared" si="12"/>
        <v>0</v>
      </c>
      <c r="R105" s="351">
        <f t="shared" si="13"/>
        <v>0</v>
      </c>
      <c r="S105" s="351">
        <f t="shared" si="14"/>
        <v>0</v>
      </c>
      <c r="T105" s="415">
        <f t="shared" si="15"/>
        <v>0</v>
      </c>
      <c r="U105" s="415"/>
      <c r="AD105" s="416"/>
    </row>
    <row r="106" spans="1:30" s="351" customFormat="1" x14ac:dyDescent="0.3">
      <c r="A106" s="407">
        <v>13</v>
      </c>
      <c r="B106" s="407">
        <v>7000014832</v>
      </c>
      <c r="C106" s="407">
        <v>10</v>
      </c>
      <c r="D106" s="407">
        <v>150</v>
      </c>
      <c r="E106" s="407">
        <v>130</v>
      </c>
      <c r="F106" s="407" t="s">
        <v>238</v>
      </c>
      <c r="G106" s="407">
        <v>170002966</v>
      </c>
      <c r="H106" s="407">
        <v>998734</v>
      </c>
      <c r="I106" s="408"/>
      <c r="J106" s="409">
        <v>0.18</v>
      </c>
      <c r="K106" s="410"/>
      <c r="L106" s="411" t="s">
        <v>248</v>
      </c>
      <c r="M106" s="407" t="s">
        <v>37</v>
      </c>
      <c r="N106" s="407">
        <v>1</v>
      </c>
      <c r="O106" s="412"/>
      <c r="P106" s="413" t="str">
        <f t="shared" si="11"/>
        <v>Included</v>
      </c>
      <c r="Q106" s="414">
        <f t="shared" si="12"/>
        <v>0</v>
      </c>
      <c r="R106" s="351">
        <f t="shared" si="13"/>
        <v>0</v>
      </c>
      <c r="S106" s="351">
        <f t="shared" si="14"/>
        <v>0</v>
      </c>
      <c r="T106" s="415">
        <f t="shared" si="15"/>
        <v>0</v>
      </c>
      <c r="U106" s="415"/>
      <c r="AD106" s="416"/>
    </row>
    <row r="107" spans="1:30" s="351" customFormat="1" x14ac:dyDescent="0.3">
      <c r="A107" s="407">
        <v>14</v>
      </c>
      <c r="B107" s="407">
        <v>7000014832</v>
      </c>
      <c r="C107" s="407">
        <v>10</v>
      </c>
      <c r="D107" s="407">
        <v>150</v>
      </c>
      <c r="E107" s="407">
        <v>140</v>
      </c>
      <c r="F107" s="407" t="s">
        <v>238</v>
      </c>
      <c r="G107" s="407">
        <v>170002967</v>
      </c>
      <c r="H107" s="407">
        <v>998734</v>
      </c>
      <c r="I107" s="408"/>
      <c r="J107" s="409">
        <v>0.18</v>
      </c>
      <c r="K107" s="410"/>
      <c r="L107" s="411" t="s">
        <v>249</v>
      </c>
      <c r="M107" s="407" t="s">
        <v>37</v>
      </c>
      <c r="N107" s="407">
        <v>1</v>
      </c>
      <c r="O107" s="412"/>
      <c r="P107" s="413" t="str">
        <f t="shared" si="11"/>
        <v>Included</v>
      </c>
      <c r="Q107" s="414">
        <f t="shared" si="12"/>
        <v>0</v>
      </c>
      <c r="R107" s="351">
        <f t="shared" si="13"/>
        <v>0</v>
      </c>
      <c r="S107" s="351">
        <f t="shared" si="14"/>
        <v>0</v>
      </c>
      <c r="T107" s="415">
        <f t="shared" si="15"/>
        <v>0</v>
      </c>
      <c r="U107" s="415"/>
      <c r="AD107" s="416"/>
    </row>
    <row r="108" spans="1:30" s="351" customFormat="1" x14ac:dyDescent="0.3">
      <c r="A108" s="407">
        <v>15</v>
      </c>
      <c r="B108" s="407">
        <v>7000014832</v>
      </c>
      <c r="C108" s="407">
        <v>10</v>
      </c>
      <c r="D108" s="407">
        <v>150</v>
      </c>
      <c r="E108" s="407">
        <v>150</v>
      </c>
      <c r="F108" s="407" t="s">
        <v>238</v>
      </c>
      <c r="G108" s="407">
        <v>170002968</v>
      </c>
      <c r="H108" s="407">
        <v>998734</v>
      </c>
      <c r="I108" s="408"/>
      <c r="J108" s="409">
        <v>0.18</v>
      </c>
      <c r="K108" s="410"/>
      <c r="L108" s="411" t="s">
        <v>250</v>
      </c>
      <c r="M108" s="407" t="s">
        <v>37</v>
      </c>
      <c r="N108" s="407">
        <v>1</v>
      </c>
      <c r="O108" s="412"/>
      <c r="P108" s="413" t="str">
        <f t="shared" si="11"/>
        <v>Included</v>
      </c>
      <c r="Q108" s="414">
        <f t="shared" si="12"/>
        <v>0</v>
      </c>
      <c r="R108" s="351">
        <f t="shared" si="13"/>
        <v>0</v>
      </c>
      <c r="S108" s="351">
        <f t="shared" si="14"/>
        <v>0</v>
      </c>
      <c r="T108" s="415">
        <f t="shared" si="15"/>
        <v>0</v>
      </c>
      <c r="U108" s="415"/>
      <c r="AD108" s="416"/>
    </row>
    <row r="109" spans="1:30" s="351" customFormat="1" x14ac:dyDescent="0.3">
      <c r="A109" s="407">
        <v>16</v>
      </c>
      <c r="B109" s="407">
        <v>7000014832</v>
      </c>
      <c r="C109" s="407">
        <v>10</v>
      </c>
      <c r="D109" s="407">
        <v>150</v>
      </c>
      <c r="E109" s="407">
        <v>160</v>
      </c>
      <c r="F109" s="407" t="s">
        <v>238</v>
      </c>
      <c r="G109" s="407">
        <v>170002969</v>
      </c>
      <c r="H109" s="407">
        <v>998734</v>
      </c>
      <c r="I109" s="408"/>
      <c r="J109" s="409">
        <v>0.18</v>
      </c>
      <c r="K109" s="410"/>
      <c r="L109" s="411" t="s">
        <v>251</v>
      </c>
      <c r="M109" s="407" t="s">
        <v>37</v>
      </c>
      <c r="N109" s="407">
        <v>1</v>
      </c>
      <c r="O109" s="412"/>
      <c r="P109" s="413" t="str">
        <f t="shared" si="11"/>
        <v>Included</v>
      </c>
      <c r="Q109" s="414">
        <f t="shared" si="12"/>
        <v>0</v>
      </c>
      <c r="R109" s="351">
        <f t="shared" si="13"/>
        <v>0</v>
      </c>
      <c r="S109" s="351">
        <f t="shared" si="14"/>
        <v>0</v>
      </c>
      <c r="T109" s="415">
        <f t="shared" si="15"/>
        <v>0</v>
      </c>
      <c r="U109" s="415"/>
      <c r="AD109" s="416"/>
    </row>
    <row r="110" spans="1:30" s="351" customFormat="1" ht="16.5" customHeight="1" x14ac:dyDescent="0.3">
      <c r="A110" s="407">
        <v>17</v>
      </c>
      <c r="B110" s="407">
        <v>7000014832</v>
      </c>
      <c r="C110" s="407">
        <v>10</v>
      </c>
      <c r="D110" s="407">
        <v>150</v>
      </c>
      <c r="E110" s="407">
        <v>170</v>
      </c>
      <c r="F110" s="407" t="s">
        <v>238</v>
      </c>
      <c r="G110" s="407">
        <v>170002970</v>
      </c>
      <c r="H110" s="407">
        <v>998734</v>
      </c>
      <c r="I110" s="408"/>
      <c r="J110" s="409">
        <v>0.18</v>
      </c>
      <c r="K110" s="410"/>
      <c r="L110" s="411" t="s">
        <v>252</v>
      </c>
      <c r="M110" s="407" t="s">
        <v>37</v>
      </c>
      <c r="N110" s="407">
        <v>1</v>
      </c>
      <c r="O110" s="412"/>
      <c r="P110" s="413" t="str">
        <f t="shared" si="11"/>
        <v>Included</v>
      </c>
      <c r="Q110" s="414">
        <f t="shared" si="12"/>
        <v>0</v>
      </c>
      <c r="R110" s="351">
        <f t="shared" si="13"/>
        <v>0</v>
      </c>
      <c r="S110" s="351">
        <f t="shared" si="14"/>
        <v>0</v>
      </c>
      <c r="T110" s="415">
        <f t="shared" si="15"/>
        <v>0</v>
      </c>
      <c r="U110" s="415"/>
      <c r="AD110" s="416"/>
    </row>
    <row r="111" spans="1:30" s="351" customFormat="1" x14ac:dyDescent="0.3">
      <c r="A111" s="407">
        <v>18</v>
      </c>
      <c r="B111" s="407">
        <v>7000014832</v>
      </c>
      <c r="C111" s="407">
        <v>10</v>
      </c>
      <c r="D111" s="407">
        <v>150</v>
      </c>
      <c r="E111" s="407">
        <v>180</v>
      </c>
      <c r="F111" s="407" t="s">
        <v>238</v>
      </c>
      <c r="G111" s="407">
        <v>100002832</v>
      </c>
      <c r="H111" s="407">
        <v>998734</v>
      </c>
      <c r="I111" s="408"/>
      <c r="J111" s="409">
        <v>0.18</v>
      </c>
      <c r="K111" s="410"/>
      <c r="L111" s="411" t="s">
        <v>314</v>
      </c>
      <c r="M111" s="407" t="s">
        <v>98</v>
      </c>
      <c r="N111" s="407">
        <v>1</v>
      </c>
      <c r="O111" s="412"/>
      <c r="P111" s="413" t="str">
        <f t="shared" si="11"/>
        <v>Included</v>
      </c>
      <c r="Q111" s="414">
        <f t="shared" si="12"/>
        <v>0</v>
      </c>
      <c r="R111" s="351">
        <f t="shared" si="13"/>
        <v>0</v>
      </c>
      <c r="S111" s="351">
        <f t="shared" si="14"/>
        <v>0</v>
      </c>
      <c r="T111" s="415">
        <f t="shared" si="15"/>
        <v>0</v>
      </c>
      <c r="U111" s="415"/>
      <c r="AD111" s="416"/>
    </row>
    <row r="112" spans="1:30" s="351" customFormat="1" x14ac:dyDescent="0.3">
      <c r="A112" s="407">
        <v>19</v>
      </c>
      <c r="B112" s="407">
        <v>7000014832</v>
      </c>
      <c r="C112" s="407">
        <v>10</v>
      </c>
      <c r="D112" s="407">
        <v>150</v>
      </c>
      <c r="E112" s="407">
        <v>190</v>
      </c>
      <c r="F112" s="407" t="s">
        <v>238</v>
      </c>
      <c r="G112" s="407">
        <v>170002972</v>
      </c>
      <c r="H112" s="407">
        <v>998734</v>
      </c>
      <c r="I112" s="408"/>
      <c r="J112" s="409">
        <v>0.18</v>
      </c>
      <c r="K112" s="410"/>
      <c r="L112" s="411" t="s">
        <v>253</v>
      </c>
      <c r="M112" s="407" t="s">
        <v>37</v>
      </c>
      <c r="N112" s="407">
        <v>1</v>
      </c>
      <c r="O112" s="412"/>
      <c r="P112" s="413" t="str">
        <f t="shared" si="11"/>
        <v>Included</v>
      </c>
      <c r="Q112" s="414">
        <f t="shared" si="12"/>
        <v>0</v>
      </c>
      <c r="R112" s="351">
        <f t="shared" si="13"/>
        <v>0</v>
      </c>
      <c r="S112" s="351">
        <f t="shared" si="14"/>
        <v>0</v>
      </c>
      <c r="T112" s="415">
        <f t="shared" si="15"/>
        <v>0</v>
      </c>
      <c r="U112" s="415"/>
      <c r="AD112" s="416"/>
    </row>
    <row r="113" spans="1:30" s="351" customFormat="1" ht="31.5" x14ac:dyDescent="0.3">
      <c r="A113" s="407">
        <v>20</v>
      </c>
      <c r="B113" s="407">
        <v>7000014832</v>
      </c>
      <c r="C113" s="407">
        <v>10</v>
      </c>
      <c r="D113" s="407">
        <v>150</v>
      </c>
      <c r="E113" s="407">
        <v>200</v>
      </c>
      <c r="F113" s="407" t="s">
        <v>238</v>
      </c>
      <c r="G113" s="407">
        <v>170003323</v>
      </c>
      <c r="H113" s="407">
        <v>998336</v>
      </c>
      <c r="I113" s="408"/>
      <c r="J113" s="409">
        <v>0.18</v>
      </c>
      <c r="K113" s="410"/>
      <c r="L113" s="411" t="s">
        <v>254</v>
      </c>
      <c r="M113" s="407" t="s">
        <v>37</v>
      </c>
      <c r="N113" s="407">
        <v>1</v>
      </c>
      <c r="O113" s="412"/>
      <c r="P113" s="413" t="str">
        <f t="shared" si="11"/>
        <v>Included</v>
      </c>
      <c r="Q113" s="414">
        <f t="shared" si="12"/>
        <v>0</v>
      </c>
      <c r="R113" s="351">
        <f t="shared" si="13"/>
        <v>0</v>
      </c>
      <c r="S113" s="351">
        <f t="shared" si="14"/>
        <v>0</v>
      </c>
      <c r="T113" s="415">
        <f t="shared" si="15"/>
        <v>0</v>
      </c>
      <c r="U113" s="415"/>
      <c r="AD113" s="416"/>
    </row>
    <row r="114" spans="1:30" s="351" customFormat="1" x14ac:dyDescent="0.3">
      <c r="A114" s="407">
        <v>21</v>
      </c>
      <c r="B114" s="407">
        <v>7000014832</v>
      </c>
      <c r="C114" s="407">
        <v>10</v>
      </c>
      <c r="D114" s="407">
        <v>150</v>
      </c>
      <c r="E114" s="407">
        <v>210</v>
      </c>
      <c r="F114" s="407" t="s">
        <v>238</v>
      </c>
      <c r="G114" s="407">
        <v>170003321</v>
      </c>
      <c r="H114" s="407">
        <v>998336</v>
      </c>
      <c r="I114" s="408"/>
      <c r="J114" s="409">
        <v>0.18</v>
      </c>
      <c r="K114" s="410"/>
      <c r="L114" s="411" t="s">
        <v>255</v>
      </c>
      <c r="M114" s="407" t="s">
        <v>37</v>
      </c>
      <c r="N114" s="407">
        <v>1</v>
      </c>
      <c r="O114" s="412"/>
      <c r="P114" s="413" t="str">
        <f t="shared" si="11"/>
        <v>Included</v>
      </c>
      <c r="Q114" s="414">
        <f t="shared" si="12"/>
        <v>0</v>
      </c>
      <c r="R114" s="351">
        <f t="shared" si="13"/>
        <v>0</v>
      </c>
      <c r="S114" s="351">
        <f t="shared" si="14"/>
        <v>0</v>
      </c>
      <c r="T114" s="415">
        <f t="shared" si="15"/>
        <v>0</v>
      </c>
      <c r="U114" s="415"/>
      <c r="AD114" s="416"/>
    </row>
    <row r="115" spans="1:30" s="351" customFormat="1" x14ac:dyDescent="0.3">
      <c r="A115" s="407">
        <v>22</v>
      </c>
      <c r="B115" s="407">
        <v>7000014832</v>
      </c>
      <c r="C115" s="407">
        <v>10</v>
      </c>
      <c r="D115" s="407">
        <v>150</v>
      </c>
      <c r="E115" s="407">
        <v>220</v>
      </c>
      <c r="F115" s="407" t="s">
        <v>238</v>
      </c>
      <c r="G115" s="407">
        <v>170003207</v>
      </c>
      <c r="H115" s="407">
        <v>998734</v>
      </c>
      <c r="I115" s="408"/>
      <c r="J115" s="409">
        <v>0.18</v>
      </c>
      <c r="K115" s="410"/>
      <c r="L115" s="411" t="s">
        <v>53</v>
      </c>
      <c r="M115" s="407" t="s">
        <v>37</v>
      </c>
      <c r="N115" s="407">
        <v>1</v>
      </c>
      <c r="O115" s="412"/>
      <c r="P115" s="413" t="str">
        <f t="shared" si="11"/>
        <v>Included</v>
      </c>
      <c r="Q115" s="414">
        <f t="shared" si="12"/>
        <v>0</v>
      </c>
      <c r="R115" s="351">
        <f t="shared" si="13"/>
        <v>0</v>
      </c>
      <c r="S115" s="351">
        <f t="shared" si="14"/>
        <v>0</v>
      </c>
      <c r="T115" s="415">
        <f t="shared" si="15"/>
        <v>0</v>
      </c>
      <c r="U115" s="415"/>
      <c r="AD115" s="416"/>
    </row>
    <row r="116" spans="1:30" s="351" customFormat="1" x14ac:dyDescent="0.3">
      <c r="A116" s="407">
        <v>23</v>
      </c>
      <c r="B116" s="407">
        <v>7000014833</v>
      </c>
      <c r="C116" s="407">
        <v>10</v>
      </c>
      <c r="D116" s="407">
        <v>160</v>
      </c>
      <c r="E116" s="407">
        <v>10</v>
      </c>
      <c r="F116" s="407" t="s">
        <v>256</v>
      </c>
      <c r="G116" s="407">
        <v>170002988</v>
      </c>
      <c r="H116" s="407">
        <v>998734</v>
      </c>
      <c r="I116" s="408"/>
      <c r="J116" s="409">
        <v>0.18</v>
      </c>
      <c r="K116" s="410"/>
      <c r="L116" s="411" t="s">
        <v>257</v>
      </c>
      <c r="M116" s="407" t="s">
        <v>57</v>
      </c>
      <c r="N116" s="407">
        <v>2</v>
      </c>
      <c r="O116" s="412"/>
      <c r="P116" s="413" t="str">
        <f t="shared" si="11"/>
        <v>Included</v>
      </c>
      <c r="Q116" s="414">
        <f t="shared" si="12"/>
        <v>0</v>
      </c>
      <c r="R116" s="351">
        <f t="shared" si="13"/>
        <v>0</v>
      </c>
      <c r="S116" s="351">
        <f t="shared" si="14"/>
        <v>0</v>
      </c>
      <c r="T116" s="415">
        <f t="shared" si="15"/>
        <v>0</v>
      </c>
      <c r="U116" s="415"/>
      <c r="AD116" s="416"/>
    </row>
    <row r="117" spans="1:30" s="351" customFormat="1" ht="31.5" x14ac:dyDescent="0.3">
      <c r="A117" s="407">
        <v>24</v>
      </c>
      <c r="B117" s="407">
        <v>7000014833</v>
      </c>
      <c r="C117" s="407">
        <v>10</v>
      </c>
      <c r="D117" s="407">
        <v>160</v>
      </c>
      <c r="E117" s="407">
        <v>20</v>
      </c>
      <c r="F117" s="407" t="s">
        <v>256</v>
      </c>
      <c r="G117" s="407">
        <v>170002989</v>
      </c>
      <c r="H117" s="407">
        <v>998734</v>
      </c>
      <c r="I117" s="408"/>
      <c r="J117" s="409">
        <v>0.18</v>
      </c>
      <c r="K117" s="410"/>
      <c r="L117" s="411" t="s">
        <v>258</v>
      </c>
      <c r="M117" s="407" t="s">
        <v>57</v>
      </c>
      <c r="N117" s="407">
        <v>2</v>
      </c>
      <c r="O117" s="412"/>
      <c r="P117" s="413" t="str">
        <f t="shared" si="11"/>
        <v>Included</v>
      </c>
      <c r="Q117" s="414">
        <f t="shared" si="12"/>
        <v>0</v>
      </c>
      <c r="R117" s="351">
        <f t="shared" si="13"/>
        <v>0</v>
      </c>
      <c r="S117" s="351">
        <f t="shared" si="14"/>
        <v>0</v>
      </c>
      <c r="T117" s="415">
        <f t="shared" si="15"/>
        <v>0</v>
      </c>
      <c r="U117" s="415"/>
      <c r="AD117" s="416"/>
    </row>
    <row r="118" spans="1:30" s="351" customFormat="1" x14ac:dyDescent="0.3">
      <c r="A118" s="407">
        <v>25</v>
      </c>
      <c r="B118" s="407">
        <v>7000014833</v>
      </c>
      <c r="C118" s="407">
        <v>10</v>
      </c>
      <c r="D118" s="407">
        <v>160</v>
      </c>
      <c r="E118" s="407">
        <v>30</v>
      </c>
      <c r="F118" s="407" t="s">
        <v>256</v>
      </c>
      <c r="G118" s="407">
        <v>170002990</v>
      </c>
      <c r="H118" s="407">
        <v>998734</v>
      </c>
      <c r="I118" s="408"/>
      <c r="J118" s="409">
        <v>0.18</v>
      </c>
      <c r="K118" s="410"/>
      <c r="L118" s="411" t="s">
        <v>259</v>
      </c>
      <c r="M118" s="407" t="s">
        <v>57</v>
      </c>
      <c r="N118" s="407">
        <v>2</v>
      </c>
      <c r="O118" s="412"/>
      <c r="P118" s="413" t="str">
        <f t="shared" si="11"/>
        <v>Included</v>
      </c>
      <c r="Q118" s="414">
        <f t="shared" si="12"/>
        <v>0</v>
      </c>
      <c r="R118" s="351">
        <f t="shared" si="13"/>
        <v>0</v>
      </c>
      <c r="S118" s="351">
        <f t="shared" si="14"/>
        <v>0</v>
      </c>
      <c r="T118" s="415">
        <f t="shared" si="15"/>
        <v>0</v>
      </c>
      <c r="U118" s="415"/>
      <c r="AD118" s="416"/>
    </row>
    <row r="119" spans="1:30" s="351" customFormat="1" x14ac:dyDescent="0.3">
      <c r="A119" s="407">
        <v>26</v>
      </c>
      <c r="B119" s="407">
        <v>7000014833</v>
      </c>
      <c r="C119" s="407">
        <v>10</v>
      </c>
      <c r="D119" s="407">
        <v>160</v>
      </c>
      <c r="E119" s="407">
        <v>40</v>
      </c>
      <c r="F119" s="407" t="s">
        <v>256</v>
      </c>
      <c r="G119" s="407">
        <v>170002991</v>
      </c>
      <c r="H119" s="407">
        <v>998734</v>
      </c>
      <c r="I119" s="408"/>
      <c r="J119" s="409">
        <v>0.18</v>
      </c>
      <c r="K119" s="410"/>
      <c r="L119" s="411" t="s">
        <v>260</v>
      </c>
      <c r="M119" s="407" t="s">
        <v>57</v>
      </c>
      <c r="N119" s="407">
        <v>2</v>
      </c>
      <c r="O119" s="412"/>
      <c r="P119" s="413" t="str">
        <f t="shared" si="11"/>
        <v>Included</v>
      </c>
      <c r="Q119" s="414">
        <f t="shared" si="12"/>
        <v>0</v>
      </c>
      <c r="R119" s="351">
        <f t="shared" si="13"/>
        <v>0</v>
      </c>
      <c r="S119" s="351">
        <f t="shared" si="14"/>
        <v>0</v>
      </c>
      <c r="T119" s="415">
        <f t="shared" si="15"/>
        <v>0</v>
      </c>
      <c r="U119" s="415"/>
      <c r="AD119" s="416"/>
    </row>
    <row r="120" spans="1:30" s="351" customFormat="1" x14ac:dyDescent="0.3">
      <c r="A120" s="407">
        <v>27</v>
      </c>
      <c r="B120" s="407">
        <v>7000014833</v>
      </c>
      <c r="C120" s="407">
        <v>10</v>
      </c>
      <c r="D120" s="407">
        <v>160</v>
      </c>
      <c r="E120" s="407">
        <v>50</v>
      </c>
      <c r="F120" s="407" t="s">
        <v>256</v>
      </c>
      <c r="G120" s="407">
        <v>170002992</v>
      </c>
      <c r="H120" s="407">
        <v>998734</v>
      </c>
      <c r="I120" s="408"/>
      <c r="J120" s="409">
        <v>0.18</v>
      </c>
      <c r="K120" s="410"/>
      <c r="L120" s="411" t="s">
        <v>261</v>
      </c>
      <c r="M120" s="407" t="s">
        <v>57</v>
      </c>
      <c r="N120" s="407">
        <v>2</v>
      </c>
      <c r="O120" s="412"/>
      <c r="P120" s="413" t="str">
        <f t="shared" si="11"/>
        <v>Included</v>
      </c>
      <c r="Q120" s="414">
        <f t="shared" si="12"/>
        <v>0</v>
      </c>
      <c r="R120" s="351">
        <f t="shared" si="13"/>
        <v>0</v>
      </c>
      <c r="S120" s="351">
        <f t="shared" si="14"/>
        <v>0</v>
      </c>
      <c r="T120" s="415">
        <f t="shared" si="15"/>
        <v>0</v>
      </c>
      <c r="U120" s="415"/>
      <c r="AD120" s="416"/>
    </row>
    <row r="121" spans="1:30" s="351" customFormat="1" x14ac:dyDescent="0.3">
      <c r="A121" s="407">
        <v>28</v>
      </c>
      <c r="B121" s="407">
        <v>7000014833</v>
      </c>
      <c r="C121" s="407">
        <v>10</v>
      </c>
      <c r="D121" s="407">
        <v>160</v>
      </c>
      <c r="E121" s="407">
        <v>60</v>
      </c>
      <c r="F121" s="407" t="s">
        <v>256</v>
      </c>
      <c r="G121" s="407">
        <v>170002993</v>
      </c>
      <c r="H121" s="407">
        <v>998734</v>
      </c>
      <c r="I121" s="408"/>
      <c r="J121" s="409">
        <v>0.18</v>
      </c>
      <c r="K121" s="410"/>
      <c r="L121" s="411" t="s">
        <v>262</v>
      </c>
      <c r="M121" s="407" t="s">
        <v>57</v>
      </c>
      <c r="N121" s="407">
        <v>2</v>
      </c>
      <c r="O121" s="412"/>
      <c r="P121" s="413" t="str">
        <f t="shared" si="11"/>
        <v>Included</v>
      </c>
      <c r="Q121" s="414">
        <f t="shared" si="12"/>
        <v>0</v>
      </c>
      <c r="R121" s="351">
        <f t="shared" si="13"/>
        <v>0</v>
      </c>
      <c r="S121" s="351">
        <f t="shared" si="14"/>
        <v>0</v>
      </c>
      <c r="T121" s="415">
        <f t="shared" si="15"/>
        <v>0</v>
      </c>
      <c r="U121" s="415"/>
      <c r="AD121" s="416"/>
    </row>
    <row r="122" spans="1:30" s="351" customFormat="1" x14ac:dyDescent="0.3">
      <c r="A122" s="407">
        <v>29</v>
      </c>
      <c r="B122" s="407">
        <v>7000014833</v>
      </c>
      <c r="C122" s="407">
        <v>10</v>
      </c>
      <c r="D122" s="407">
        <v>160</v>
      </c>
      <c r="E122" s="407">
        <v>70</v>
      </c>
      <c r="F122" s="407" t="s">
        <v>256</v>
      </c>
      <c r="G122" s="407">
        <v>170002995</v>
      </c>
      <c r="H122" s="407">
        <v>998734</v>
      </c>
      <c r="I122" s="408"/>
      <c r="J122" s="409">
        <v>0.18</v>
      </c>
      <c r="K122" s="410"/>
      <c r="L122" s="411" t="s">
        <v>263</v>
      </c>
      <c r="M122" s="407" t="s">
        <v>57</v>
      </c>
      <c r="N122" s="407">
        <v>2</v>
      </c>
      <c r="O122" s="412"/>
      <c r="P122" s="413" t="str">
        <f t="shared" si="11"/>
        <v>Included</v>
      </c>
      <c r="Q122" s="414">
        <f t="shared" si="12"/>
        <v>0</v>
      </c>
      <c r="R122" s="351">
        <f t="shared" si="13"/>
        <v>0</v>
      </c>
      <c r="S122" s="351">
        <f>IF(K122="",(R122*J122),(R122*K122))</f>
        <v>0</v>
      </c>
      <c r="T122" s="415">
        <f>+N122*O122</f>
        <v>0</v>
      </c>
      <c r="U122" s="415"/>
      <c r="AD122" s="416"/>
    </row>
    <row r="123" spans="1:30" s="351" customFormat="1" x14ac:dyDescent="0.3">
      <c r="A123" s="407">
        <v>30</v>
      </c>
      <c r="B123" s="407">
        <v>7000014833</v>
      </c>
      <c r="C123" s="407">
        <v>10</v>
      </c>
      <c r="D123" s="407">
        <v>160</v>
      </c>
      <c r="E123" s="407">
        <v>80</v>
      </c>
      <c r="F123" s="407" t="s">
        <v>256</v>
      </c>
      <c r="G123" s="407">
        <v>170002998</v>
      </c>
      <c r="H123" s="407">
        <v>998734</v>
      </c>
      <c r="I123" s="408"/>
      <c r="J123" s="409">
        <v>0.18</v>
      </c>
      <c r="K123" s="410"/>
      <c r="L123" s="411" t="s">
        <v>264</v>
      </c>
      <c r="M123" s="407" t="s">
        <v>57</v>
      </c>
      <c r="N123" s="407">
        <v>2</v>
      </c>
      <c r="O123" s="412"/>
      <c r="P123" s="413" t="str">
        <f t="shared" si="11"/>
        <v>Included</v>
      </c>
      <c r="Q123" s="414">
        <f t="shared" si="12"/>
        <v>0</v>
      </c>
      <c r="R123" s="351">
        <f t="shared" si="13"/>
        <v>0</v>
      </c>
      <c r="S123" s="351">
        <f>IF(K123="",(R123*J123),(R123*K123))</f>
        <v>0</v>
      </c>
      <c r="T123" s="415">
        <f>+N123*O123</f>
        <v>0</v>
      </c>
      <c r="U123" s="415"/>
      <c r="AD123" s="416"/>
    </row>
    <row r="124" spans="1:30" s="351" customFormat="1" x14ac:dyDescent="0.3">
      <c r="A124" s="407">
        <v>31</v>
      </c>
      <c r="B124" s="407">
        <v>7000014833</v>
      </c>
      <c r="C124" s="407">
        <v>10</v>
      </c>
      <c r="D124" s="407">
        <v>160</v>
      </c>
      <c r="E124" s="407">
        <v>90</v>
      </c>
      <c r="F124" s="407" t="s">
        <v>256</v>
      </c>
      <c r="G124" s="407">
        <v>170002999</v>
      </c>
      <c r="H124" s="407">
        <v>998734</v>
      </c>
      <c r="I124" s="408"/>
      <c r="J124" s="409">
        <v>0.18</v>
      </c>
      <c r="K124" s="410"/>
      <c r="L124" s="411" t="s">
        <v>265</v>
      </c>
      <c r="M124" s="407" t="s">
        <v>57</v>
      </c>
      <c r="N124" s="407">
        <v>2</v>
      </c>
      <c r="O124" s="412"/>
      <c r="P124" s="413" t="str">
        <f t="shared" si="11"/>
        <v>Included</v>
      </c>
      <c r="Q124" s="414">
        <f t="shared" si="12"/>
        <v>0</v>
      </c>
      <c r="R124" s="351">
        <f t="shared" si="13"/>
        <v>0</v>
      </c>
      <c r="S124" s="351">
        <f>IF(K124="",(R124*J124),(R124*K124))</f>
        <v>0</v>
      </c>
      <c r="T124" s="415">
        <f>+N124*O124</f>
        <v>0</v>
      </c>
      <c r="U124" s="415"/>
      <c r="AD124" s="416"/>
    </row>
    <row r="125" spans="1:30" s="351" customFormat="1" x14ac:dyDescent="0.3">
      <c r="A125" s="407">
        <v>32</v>
      </c>
      <c r="B125" s="407">
        <v>7000014833</v>
      </c>
      <c r="C125" s="407">
        <v>10</v>
      </c>
      <c r="D125" s="407">
        <v>160</v>
      </c>
      <c r="E125" s="407">
        <v>100</v>
      </c>
      <c r="F125" s="407" t="s">
        <v>256</v>
      </c>
      <c r="G125" s="407">
        <v>170003000</v>
      </c>
      <c r="H125" s="407">
        <v>998734</v>
      </c>
      <c r="I125" s="408"/>
      <c r="J125" s="409">
        <v>0.18</v>
      </c>
      <c r="K125" s="410"/>
      <c r="L125" s="411" t="s">
        <v>266</v>
      </c>
      <c r="M125" s="407" t="s">
        <v>57</v>
      </c>
      <c r="N125" s="407">
        <v>2</v>
      </c>
      <c r="O125" s="412"/>
      <c r="P125" s="413" t="str">
        <f t="shared" si="11"/>
        <v>Included</v>
      </c>
      <c r="Q125" s="414">
        <f t="shared" si="12"/>
        <v>0</v>
      </c>
      <c r="R125" s="351">
        <f t="shared" si="13"/>
        <v>0</v>
      </c>
      <c r="S125" s="351">
        <f t="shared" ref="S125:S133" si="16">IF(K125="",(R125*J125),(R125*K125))</f>
        <v>0</v>
      </c>
      <c r="T125" s="415">
        <f t="shared" ref="T125:T133" si="17">+N125*O125</f>
        <v>0</v>
      </c>
      <c r="U125" s="415"/>
      <c r="AD125" s="416"/>
    </row>
    <row r="126" spans="1:30" s="351" customFormat="1" x14ac:dyDescent="0.3">
      <c r="A126" s="407">
        <v>33</v>
      </c>
      <c r="B126" s="407">
        <v>7000014833</v>
      </c>
      <c r="C126" s="407">
        <v>10</v>
      </c>
      <c r="D126" s="407">
        <v>160</v>
      </c>
      <c r="E126" s="407">
        <v>110</v>
      </c>
      <c r="F126" s="407" t="s">
        <v>256</v>
      </c>
      <c r="G126" s="407">
        <v>170003002</v>
      </c>
      <c r="H126" s="407">
        <v>998734</v>
      </c>
      <c r="I126" s="408"/>
      <c r="J126" s="409">
        <v>0.18</v>
      </c>
      <c r="K126" s="410"/>
      <c r="L126" s="411" t="s">
        <v>267</v>
      </c>
      <c r="M126" s="407" t="s">
        <v>57</v>
      </c>
      <c r="N126" s="407">
        <v>2</v>
      </c>
      <c r="O126" s="412"/>
      <c r="P126" s="413" t="str">
        <f t="shared" si="11"/>
        <v>Included</v>
      </c>
      <c r="Q126" s="414">
        <f t="shared" si="12"/>
        <v>0</v>
      </c>
      <c r="R126" s="351">
        <f t="shared" si="13"/>
        <v>0</v>
      </c>
      <c r="S126" s="351">
        <f t="shared" si="16"/>
        <v>0</v>
      </c>
      <c r="T126" s="415">
        <f t="shared" si="17"/>
        <v>0</v>
      </c>
      <c r="U126" s="415"/>
      <c r="AD126" s="416"/>
    </row>
    <row r="127" spans="1:30" s="351" customFormat="1" ht="31.5" x14ac:dyDescent="0.3">
      <c r="A127" s="407">
        <v>34</v>
      </c>
      <c r="B127" s="407">
        <v>7000014833</v>
      </c>
      <c r="C127" s="407">
        <v>10</v>
      </c>
      <c r="D127" s="407">
        <v>160</v>
      </c>
      <c r="E127" s="407">
        <v>120</v>
      </c>
      <c r="F127" s="407" t="s">
        <v>256</v>
      </c>
      <c r="G127" s="407">
        <v>170003003</v>
      </c>
      <c r="H127" s="407">
        <v>998734</v>
      </c>
      <c r="I127" s="408"/>
      <c r="J127" s="409">
        <v>0.18</v>
      </c>
      <c r="K127" s="410"/>
      <c r="L127" s="411" t="s">
        <v>268</v>
      </c>
      <c r="M127" s="407" t="s">
        <v>57</v>
      </c>
      <c r="N127" s="407">
        <v>2</v>
      </c>
      <c r="O127" s="412"/>
      <c r="P127" s="413" t="str">
        <f t="shared" si="11"/>
        <v>Included</v>
      </c>
      <c r="Q127" s="414">
        <f t="shared" si="12"/>
        <v>0</v>
      </c>
      <c r="R127" s="351">
        <f t="shared" si="13"/>
        <v>0</v>
      </c>
      <c r="S127" s="351">
        <f t="shared" si="16"/>
        <v>0</v>
      </c>
      <c r="T127" s="415">
        <f t="shared" si="17"/>
        <v>0</v>
      </c>
      <c r="U127" s="415"/>
      <c r="AD127" s="416"/>
    </row>
    <row r="128" spans="1:30" s="351" customFormat="1" x14ac:dyDescent="0.3">
      <c r="A128" s="407">
        <v>35</v>
      </c>
      <c r="B128" s="407">
        <v>7000014833</v>
      </c>
      <c r="C128" s="407">
        <v>10</v>
      </c>
      <c r="D128" s="407">
        <v>160</v>
      </c>
      <c r="E128" s="407">
        <v>130</v>
      </c>
      <c r="F128" s="407" t="s">
        <v>256</v>
      </c>
      <c r="G128" s="407">
        <v>100007200</v>
      </c>
      <c r="H128" s="407">
        <v>998734</v>
      </c>
      <c r="I128" s="408"/>
      <c r="J128" s="409">
        <v>0.18</v>
      </c>
      <c r="K128" s="410"/>
      <c r="L128" s="411" t="s">
        <v>269</v>
      </c>
      <c r="M128" s="407" t="s">
        <v>37</v>
      </c>
      <c r="N128" s="407">
        <v>2</v>
      </c>
      <c r="O128" s="412"/>
      <c r="P128" s="413" t="str">
        <f t="shared" si="11"/>
        <v>Included</v>
      </c>
      <c r="Q128" s="414">
        <f t="shared" si="12"/>
        <v>0</v>
      </c>
      <c r="R128" s="351">
        <f t="shared" si="13"/>
        <v>0</v>
      </c>
      <c r="S128" s="351">
        <f t="shared" si="16"/>
        <v>0</v>
      </c>
      <c r="T128" s="415">
        <f t="shared" si="17"/>
        <v>0</v>
      </c>
      <c r="U128" s="415"/>
      <c r="AD128" s="416"/>
    </row>
    <row r="129" spans="1:30" s="351" customFormat="1" x14ac:dyDescent="0.3">
      <c r="A129" s="407">
        <v>36</v>
      </c>
      <c r="B129" s="407">
        <v>7000014833</v>
      </c>
      <c r="C129" s="407">
        <v>10</v>
      </c>
      <c r="D129" s="407">
        <v>160</v>
      </c>
      <c r="E129" s="407">
        <v>140</v>
      </c>
      <c r="F129" s="407" t="s">
        <v>256</v>
      </c>
      <c r="G129" s="407">
        <v>170003320</v>
      </c>
      <c r="H129" s="407">
        <v>998336</v>
      </c>
      <c r="I129" s="408"/>
      <c r="J129" s="409">
        <v>0.18</v>
      </c>
      <c r="K129" s="410"/>
      <c r="L129" s="411" t="s">
        <v>270</v>
      </c>
      <c r="M129" s="407" t="s">
        <v>57</v>
      </c>
      <c r="N129" s="407">
        <v>1</v>
      </c>
      <c r="O129" s="412"/>
      <c r="P129" s="413" t="str">
        <f t="shared" si="11"/>
        <v>Included</v>
      </c>
      <c r="Q129" s="414">
        <f t="shared" si="12"/>
        <v>0</v>
      </c>
      <c r="R129" s="351">
        <f t="shared" si="13"/>
        <v>0</v>
      </c>
      <c r="S129" s="351">
        <f t="shared" si="16"/>
        <v>0</v>
      </c>
      <c r="T129" s="415">
        <f t="shared" si="17"/>
        <v>0</v>
      </c>
      <c r="U129" s="415"/>
      <c r="AD129" s="416"/>
    </row>
    <row r="130" spans="1:30" s="351" customFormat="1" x14ac:dyDescent="0.3">
      <c r="A130" s="407">
        <v>37</v>
      </c>
      <c r="B130" s="407">
        <v>7000014833</v>
      </c>
      <c r="C130" s="407">
        <v>10</v>
      </c>
      <c r="D130" s="407">
        <v>160</v>
      </c>
      <c r="E130" s="407">
        <v>150</v>
      </c>
      <c r="F130" s="407" t="s">
        <v>256</v>
      </c>
      <c r="G130" s="407">
        <v>170002978</v>
      </c>
      <c r="H130" s="407">
        <v>998734</v>
      </c>
      <c r="I130" s="408"/>
      <c r="J130" s="409">
        <v>0.18</v>
      </c>
      <c r="K130" s="410"/>
      <c r="L130" s="411" t="s">
        <v>271</v>
      </c>
      <c r="M130" s="407" t="s">
        <v>37</v>
      </c>
      <c r="N130" s="407">
        <v>1</v>
      </c>
      <c r="O130" s="412"/>
      <c r="P130" s="413" t="str">
        <f t="shared" si="11"/>
        <v>Included</v>
      </c>
      <c r="Q130" s="414">
        <f t="shared" si="12"/>
        <v>0</v>
      </c>
      <c r="R130" s="351">
        <f t="shared" si="13"/>
        <v>0</v>
      </c>
      <c r="S130" s="351">
        <f t="shared" si="16"/>
        <v>0</v>
      </c>
      <c r="T130" s="415">
        <f t="shared" si="17"/>
        <v>0</v>
      </c>
      <c r="U130" s="415"/>
      <c r="AD130" s="416"/>
    </row>
    <row r="131" spans="1:30" s="351" customFormat="1" ht="31.5" x14ac:dyDescent="0.3">
      <c r="A131" s="407">
        <v>38</v>
      </c>
      <c r="B131" s="407">
        <v>7000014833</v>
      </c>
      <c r="C131" s="407">
        <v>10</v>
      </c>
      <c r="D131" s="407">
        <v>160</v>
      </c>
      <c r="E131" s="407">
        <v>160</v>
      </c>
      <c r="F131" s="407" t="s">
        <v>256</v>
      </c>
      <c r="G131" s="407">
        <v>170002977</v>
      </c>
      <c r="H131" s="407">
        <v>998734</v>
      </c>
      <c r="I131" s="408"/>
      <c r="J131" s="409">
        <v>0.18</v>
      </c>
      <c r="K131" s="410"/>
      <c r="L131" s="411" t="s">
        <v>272</v>
      </c>
      <c r="M131" s="407" t="s">
        <v>37</v>
      </c>
      <c r="N131" s="407">
        <v>1</v>
      </c>
      <c r="O131" s="412"/>
      <c r="P131" s="413" t="str">
        <f t="shared" si="11"/>
        <v>Included</v>
      </c>
      <c r="Q131" s="414">
        <f t="shared" si="12"/>
        <v>0</v>
      </c>
      <c r="R131" s="351">
        <f t="shared" si="13"/>
        <v>0</v>
      </c>
      <c r="S131" s="351">
        <f t="shared" si="16"/>
        <v>0</v>
      </c>
      <c r="T131" s="415">
        <f t="shared" si="17"/>
        <v>0</v>
      </c>
      <c r="U131" s="415"/>
      <c r="AD131" s="416"/>
    </row>
    <row r="132" spans="1:30" s="351" customFormat="1" x14ac:dyDescent="0.3">
      <c r="A132" s="407">
        <v>39</v>
      </c>
      <c r="B132" s="407">
        <v>7000014833</v>
      </c>
      <c r="C132" s="407">
        <v>10</v>
      </c>
      <c r="D132" s="407">
        <v>160</v>
      </c>
      <c r="E132" s="407">
        <v>170</v>
      </c>
      <c r="F132" s="407" t="s">
        <v>256</v>
      </c>
      <c r="G132" s="407">
        <v>170002976</v>
      </c>
      <c r="H132" s="407">
        <v>998734</v>
      </c>
      <c r="I132" s="408"/>
      <c r="J132" s="409">
        <v>0.18</v>
      </c>
      <c r="K132" s="410"/>
      <c r="L132" s="411" t="s">
        <v>273</v>
      </c>
      <c r="M132" s="407" t="s">
        <v>37</v>
      </c>
      <c r="N132" s="407">
        <v>1</v>
      </c>
      <c r="O132" s="412"/>
      <c r="P132" s="413" t="str">
        <f t="shared" si="11"/>
        <v>Included</v>
      </c>
      <c r="Q132" s="414">
        <f t="shared" si="12"/>
        <v>0</v>
      </c>
      <c r="R132" s="351">
        <f t="shared" si="13"/>
        <v>0</v>
      </c>
      <c r="S132" s="351">
        <f t="shared" si="16"/>
        <v>0</v>
      </c>
      <c r="T132" s="415">
        <f t="shared" si="17"/>
        <v>0</v>
      </c>
      <c r="U132" s="415"/>
      <c r="AD132" s="416"/>
    </row>
    <row r="133" spans="1:30" s="351" customFormat="1" x14ac:dyDescent="0.3">
      <c r="A133" s="407">
        <v>40</v>
      </c>
      <c r="B133" s="407">
        <v>7000014833</v>
      </c>
      <c r="C133" s="407">
        <v>10</v>
      </c>
      <c r="D133" s="407">
        <v>160</v>
      </c>
      <c r="E133" s="407">
        <v>180</v>
      </c>
      <c r="F133" s="407" t="s">
        <v>256</v>
      </c>
      <c r="G133" s="407">
        <v>100002831</v>
      </c>
      <c r="H133" s="407">
        <v>998734</v>
      </c>
      <c r="I133" s="408"/>
      <c r="J133" s="409">
        <v>0.18</v>
      </c>
      <c r="K133" s="410"/>
      <c r="L133" s="411" t="s">
        <v>315</v>
      </c>
      <c r="M133" s="407" t="s">
        <v>98</v>
      </c>
      <c r="N133" s="407">
        <v>1</v>
      </c>
      <c r="O133" s="412"/>
      <c r="P133" s="413" t="str">
        <f t="shared" si="11"/>
        <v>Included</v>
      </c>
      <c r="Q133" s="414">
        <f t="shared" si="12"/>
        <v>0</v>
      </c>
      <c r="R133" s="351">
        <f t="shared" si="13"/>
        <v>0</v>
      </c>
      <c r="S133" s="351">
        <f t="shared" si="16"/>
        <v>0</v>
      </c>
      <c r="T133" s="415">
        <f t="shared" si="17"/>
        <v>0</v>
      </c>
      <c r="U133" s="415"/>
      <c r="AD133" s="416"/>
    </row>
    <row r="134" spans="1:30" s="351" customFormat="1" ht="31.5" x14ac:dyDescent="0.3">
      <c r="A134" s="407">
        <v>41</v>
      </c>
      <c r="B134" s="407">
        <v>7000014834</v>
      </c>
      <c r="C134" s="407">
        <v>10</v>
      </c>
      <c r="D134" s="407">
        <v>170</v>
      </c>
      <c r="E134" s="407">
        <v>10</v>
      </c>
      <c r="F134" s="407" t="s">
        <v>316</v>
      </c>
      <c r="G134" s="407">
        <v>100007209</v>
      </c>
      <c r="H134" s="407">
        <v>998734</v>
      </c>
      <c r="I134" s="408"/>
      <c r="J134" s="409">
        <v>0.18</v>
      </c>
      <c r="K134" s="410"/>
      <c r="L134" s="411" t="s">
        <v>275</v>
      </c>
      <c r="M134" s="407" t="s">
        <v>57</v>
      </c>
      <c r="N134" s="407">
        <v>4</v>
      </c>
      <c r="O134" s="412"/>
      <c r="P134" s="413" t="str">
        <f t="shared" si="11"/>
        <v>Included</v>
      </c>
      <c r="Q134" s="414">
        <f t="shared" si="12"/>
        <v>0</v>
      </c>
      <c r="R134" s="351">
        <f t="shared" si="13"/>
        <v>0</v>
      </c>
      <c r="S134" s="351">
        <f>IF(K134="",(R134*J134),(R134*K134))</f>
        <v>0</v>
      </c>
      <c r="T134" s="415">
        <f>+N134*O134</f>
        <v>0</v>
      </c>
      <c r="U134" s="415"/>
      <c r="AD134" s="416"/>
    </row>
    <row r="135" spans="1:30" s="351" customFormat="1" ht="16.5" customHeight="1" x14ac:dyDescent="0.3">
      <c r="A135" s="407">
        <v>42</v>
      </c>
      <c r="B135" s="407">
        <v>7000014834</v>
      </c>
      <c r="C135" s="407">
        <v>10</v>
      </c>
      <c r="D135" s="407">
        <v>170</v>
      </c>
      <c r="E135" s="407">
        <v>20</v>
      </c>
      <c r="F135" s="407" t="s">
        <v>316</v>
      </c>
      <c r="G135" s="407">
        <v>100007217</v>
      </c>
      <c r="H135" s="407">
        <v>998734</v>
      </c>
      <c r="I135" s="408"/>
      <c r="J135" s="409">
        <v>0.18</v>
      </c>
      <c r="K135" s="410"/>
      <c r="L135" s="411" t="s">
        <v>276</v>
      </c>
      <c r="M135" s="407" t="s">
        <v>57</v>
      </c>
      <c r="N135" s="407">
        <v>3</v>
      </c>
      <c r="O135" s="412"/>
      <c r="P135" s="413" t="str">
        <f t="shared" si="11"/>
        <v>Included</v>
      </c>
      <c r="Q135" s="414">
        <f t="shared" si="12"/>
        <v>0</v>
      </c>
      <c r="R135" s="351">
        <f t="shared" si="13"/>
        <v>0</v>
      </c>
      <c r="S135" s="351">
        <f t="shared" ref="S135:S171" si="18">IF(K135="",(R135*J135),(R135*K135))</f>
        <v>0</v>
      </c>
      <c r="T135" s="415">
        <f t="shared" ref="T135:T171" si="19">+N135*O135</f>
        <v>0</v>
      </c>
      <c r="U135" s="415"/>
      <c r="AD135" s="416"/>
    </row>
    <row r="136" spans="1:30" s="351" customFormat="1" ht="31.5" x14ac:dyDescent="0.3">
      <c r="A136" s="407">
        <v>43</v>
      </c>
      <c r="B136" s="407">
        <v>7000014834</v>
      </c>
      <c r="C136" s="407">
        <v>10</v>
      </c>
      <c r="D136" s="407">
        <v>170</v>
      </c>
      <c r="E136" s="407">
        <v>30</v>
      </c>
      <c r="F136" s="407" t="s">
        <v>316</v>
      </c>
      <c r="G136" s="407">
        <v>100007223</v>
      </c>
      <c r="H136" s="407">
        <v>998734</v>
      </c>
      <c r="I136" s="408"/>
      <c r="J136" s="409">
        <v>0.18</v>
      </c>
      <c r="K136" s="410"/>
      <c r="L136" s="411" t="s">
        <v>317</v>
      </c>
      <c r="M136" s="407" t="s">
        <v>57</v>
      </c>
      <c r="N136" s="407">
        <v>2</v>
      </c>
      <c r="O136" s="412"/>
      <c r="P136" s="413" t="str">
        <f t="shared" si="11"/>
        <v>Included</v>
      </c>
      <c r="Q136" s="414">
        <f t="shared" si="12"/>
        <v>0</v>
      </c>
      <c r="R136" s="351">
        <f t="shared" si="13"/>
        <v>0</v>
      </c>
      <c r="S136" s="351">
        <f t="shared" si="18"/>
        <v>0</v>
      </c>
      <c r="T136" s="415">
        <f t="shared" si="19"/>
        <v>0</v>
      </c>
      <c r="U136" s="415"/>
      <c r="AD136" s="416"/>
    </row>
    <row r="137" spans="1:30" s="351" customFormat="1" ht="31.5" x14ac:dyDescent="0.3">
      <c r="A137" s="407">
        <v>44</v>
      </c>
      <c r="B137" s="407">
        <v>7000014834</v>
      </c>
      <c r="C137" s="407">
        <v>10</v>
      </c>
      <c r="D137" s="407">
        <v>170</v>
      </c>
      <c r="E137" s="407">
        <v>40</v>
      </c>
      <c r="F137" s="407" t="s">
        <v>316</v>
      </c>
      <c r="G137" s="407">
        <v>170003324</v>
      </c>
      <c r="H137" s="407">
        <v>998336</v>
      </c>
      <c r="I137" s="408"/>
      <c r="J137" s="409">
        <v>0.18</v>
      </c>
      <c r="K137" s="410"/>
      <c r="L137" s="411" t="s">
        <v>277</v>
      </c>
      <c r="M137" s="407" t="s">
        <v>57</v>
      </c>
      <c r="N137" s="407">
        <v>1</v>
      </c>
      <c r="O137" s="412"/>
      <c r="P137" s="413" t="str">
        <f t="shared" si="11"/>
        <v>Included</v>
      </c>
      <c r="Q137" s="414">
        <f t="shared" si="12"/>
        <v>0</v>
      </c>
      <c r="R137" s="351">
        <f t="shared" si="13"/>
        <v>0</v>
      </c>
      <c r="S137" s="351">
        <f t="shared" si="18"/>
        <v>0</v>
      </c>
      <c r="T137" s="415">
        <f t="shared" si="19"/>
        <v>0</v>
      </c>
      <c r="U137" s="415"/>
      <c r="AD137" s="416"/>
    </row>
    <row r="138" spans="1:30" s="351" customFormat="1" ht="31.5" x14ac:dyDescent="0.3">
      <c r="A138" s="407">
        <v>45</v>
      </c>
      <c r="B138" s="407">
        <v>7000014834</v>
      </c>
      <c r="C138" s="407">
        <v>10</v>
      </c>
      <c r="D138" s="407">
        <v>170</v>
      </c>
      <c r="E138" s="407">
        <v>50</v>
      </c>
      <c r="F138" s="407" t="s">
        <v>316</v>
      </c>
      <c r="G138" s="407">
        <v>170002975</v>
      </c>
      <c r="H138" s="407">
        <v>998734</v>
      </c>
      <c r="I138" s="408"/>
      <c r="J138" s="409">
        <v>0.18</v>
      </c>
      <c r="K138" s="410"/>
      <c r="L138" s="411" t="s">
        <v>318</v>
      </c>
      <c r="M138" s="407" t="s">
        <v>37</v>
      </c>
      <c r="N138" s="407">
        <v>1</v>
      </c>
      <c r="O138" s="412"/>
      <c r="P138" s="413" t="str">
        <f t="shared" si="11"/>
        <v>Included</v>
      </c>
      <c r="Q138" s="414">
        <f t="shared" si="12"/>
        <v>0</v>
      </c>
      <c r="R138" s="351">
        <f t="shared" si="13"/>
        <v>0</v>
      </c>
      <c r="S138" s="351">
        <f t="shared" si="18"/>
        <v>0</v>
      </c>
      <c r="T138" s="415">
        <f t="shared" si="19"/>
        <v>0</v>
      </c>
      <c r="U138" s="415"/>
      <c r="AD138" s="416"/>
    </row>
    <row r="139" spans="1:30" s="351" customFormat="1" x14ac:dyDescent="0.3">
      <c r="A139" s="407">
        <v>46</v>
      </c>
      <c r="B139" s="407">
        <v>7000014835</v>
      </c>
      <c r="C139" s="407">
        <v>10</v>
      </c>
      <c r="D139" s="407">
        <v>180</v>
      </c>
      <c r="E139" s="407">
        <v>10</v>
      </c>
      <c r="F139" s="407" t="s">
        <v>305</v>
      </c>
      <c r="G139" s="407">
        <v>100007209</v>
      </c>
      <c r="H139" s="407">
        <v>998734</v>
      </c>
      <c r="I139" s="408"/>
      <c r="J139" s="409">
        <v>0.18</v>
      </c>
      <c r="K139" s="410"/>
      <c r="L139" s="411" t="s">
        <v>275</v>
      </c>
      <c r="M139" s="407" t="s">
        <v>57</v>
      </c>
      <c r="N139" s="407">
        <v>6</v>
      </c>
      <c r="O139" s="412"/>
      <c r="P139" s="413" t="str">
        <f t="shared" si="11"/>
        <v>Included</v>
      </c>
      <c r="Q139" s="414">
        <f t="shared" si="12"/>
        <v>0</v>
      </c>
      <c r="R139" s="351">
        <f t="shared" si="13"/>
        <v>0</v>
      </c>
      <c r="S139" s="351">
        <f t="shared" si="18"/>
        <v>0</v>
      </c>
      <c r="T139" s="415">
        <f t="shared" si="19"/>
        <v>0</v>
      </c>
      <c r="U139" s="415"/>
      <c r="AD139" s="416"/>
    </row>
    <row r="140" spans="1:30" s="351" customFormat="1" x14ac:dyDescent="0.3">
      <c r="A140" s="407">
        <v>47</v>
      </c>
      <c r="B140" s="407">
        <v>7000014835</v>
      </c>
      <c r="C140" s="407">
        <v>10</v>
      </c>
      <c r="D140" s="407">
        <v>180</v>
      </c>
      <c r="E140" s="407">
        <v>20</v>
      </c>
      <c r="F140" s="407" t="s">
        <v>305</v>
      </c>
      <c r="G140" s="407">
        <v>100007217</v>
      </c>
      <c r="H140" s="407">
        <v>998734</v>
      </c>
      <c r="I140" s="408"/>
      <c r="J140" s="409">
        <v>0.18</v>
      </c>
      <c r="K140" s="410"/>
      <c r="L140" s="411" t="s">
        <v>276</v>
      </c>
      <c r="M140" s="407" t="s">
        <v>57</v>
      </c>
      <c r="N140" s="407">
        <v>3</v>
      </c>
      <c r="O140" s="412"/>
      <c r="P140" s="413" t="str">
        <f t="shared" si="11"/>
        <v>Included</v>
      </c>
      <c r="Q140" s="414">
        <f t="shared" si="12"/>
        <v>0</v>
      </c>
      <c r="R140" s="351">
        <f t="shared" si="13"/>
        <v>0</v>
      </c>
      <c r="S140" s="351">
        <f t="shared" si="18"/>
        <v>0</v>
      </c>
      <c r="T140" s="415">
        <f t="shared" si="19"/>
        <v>0</v>
      </c>
      <c r="U140" s="415"/>
      <c r="AD140" s="416"/>
    </row>
    <row r="141" spans="1:30" s="351" customFormat="1" ht="31.5" x14ac:dyDescent="0.3">
      <c r="A141" s="407">
        <v>48</v>
      </c>
      <c r="B141" s="407">
        <v>7000014836</v>
      </c>
      <c r="C141" s="407">
        <v>10</v>
      </c>
      <c r="D141" s="407">
        <v>190</v>
      </c>
      <c r="E141" s="407">
        <v>10</v>
      </c>
      <c r="F141" s="407" t="s">
        <v>278</v>
      </c>
      <c r="G141" s="407">
        <v>170003325</v>
      </c>
      <c r="H141" s="407">
        <v>998336</v>
      </c>
      <c r="I141" s="408"/>
      <c r="J141" s="409">
        <v>0.18</v>
      </c>
      <c r="K141" s="410"/>
      <c r="L141" s="411" t="s">
        <v>279</v>
      </c>
      <c r="M141" s="407" t="s">
        <v>57</v>
      </c>
      <c r="N141" s="407">
        <v>6</v>
      </c>
      <c r="O141" s="412"/>
      <c r="P141" s="413" t="str">
        <f t="shared" si="11"/>
        <v>Included</v>
      </c>
      <c r="Q141" s="414">
        <f t="shared" si="12"/>
        <v>0</v>
      </c>
      <c r="R141" s="351">
        <f t="shared" si="13"/>
        <v>0</v>
      </c>
      <c r="S141" s="351">
        <f t="shared" si="18"/>
        <v>0</v>
      </c>
      <c r="T141" s="415">
        <f t="shared" si="19"/>
        <v>0</v>
      </c>
      <c r="U141" s="415"/>
      <c r="AD141" s="416"/>
    </row>
    <row r="142" spans="1:30" s="351" customFormat="1" ht="31.5" x14ac:dyDescent="0.3">
      <c r="A142" s="407">
        <v>49</v>
      </c>
      <c r="B142" s="407">
        <v>7000014836</v>
      </c>
      <c r="C142" s="407">
        <v>10</v>
      </c>
      <c r="D142" s="407">
        <v>190</v>
      </c>
      <c r="E142" s="407">
        <v>20</v>
      </c>
      <c r="F142" s="407" t="s">
        <v>278</v>
      </c>
      <c r="G142" s="407">
        <v>170003326</v>
      </c>
      <c r="H142" s="407">
        <v>998336</v>
      </c>
      <c r="I142" s="408"/>
      <c r="J142" s="409">
        <v>0.18</v>
      </c>
      <c r="K142" s="410"/>
      <c r="L142" s="411" t="s">
        <v>280</v>
      </c>
      <c r="M142" s="407" t="s">
        <v>57</v>
      </c>
      <c r="N142" s="407">
        <v>6</v>
      </c>
      <c r="O142" s="412"/>
      <c r="P142" s="413" t="str">
        <f t="shared" si="11"/>
        <v>Included</v>
      </c>
      <c r="Q142" s="414">
        <f t="shared" si="12"/>
        <v>0</v>
      </c>
      <c r="R142" s="351">
        <f t="shared" si="13"/>
        <v>0</v>
      </c>
      <c r="S142" s="351">
        <f t="shared" si="18"/>
        <v>0</v>
      </c>
      <c r="T142" s="415">
        <f t="shared" si="19"/>
        <v>0</v>
      </c>
      <c r="U142" s="415"/>
      <c r="AD142" s="416"/>
    </row>
    <row r="143" spans="1:30" s="351" customFormat="1" ht="31.5" x14ac:dyDescent="0.3">
      <c r="A143" s="407">
        <v>50</v>
      </c>
      <c r="B143" s="407">
        <v>7000014837</v>
      </c>
      <c r="C143" s="407">
        <v>10</v>
      </c>
      <c r="D143" s="407">
        <v>200</v>
      </c>
      <c r="E143" s="407">
        <v>10</v>
      </c>
      <c r="F143" s="407" t="s">
        <v>281</v>
      </c>
      <c r="G143" s="407">
        <v>170003327</v>
      </c>
      <c r="H143" s="407">
        <v>998336</v>
      </c>
      <c r="I143" s="408"/>
      <c r="J143" s="409">
        <v>0.18</v>
      </c>
      <c r="K143" s="410"/>
      <c r="L143" s="411" t="s">
        <v>282</v>
      </c>
      <c r="M143" s="407" t="s">
        <v>57</v>
      </c>
      <c r="N143" s="407">
        <v>6</v>
      </c>
      <c r="O143" s="412"/>
      <c r="P143" s="413" t="str">
        <f t="shared" si="11"/>
        <v>Included</v>
      </c>
      <c r="Q143" s="414">
        <f t="shared" si="12"/>
        <v>0</v>
      </c>
      <c r="R143" s="351">
        <f t="shared" si="13"/>
        <v>0</v>
      </c>
      <c r="S143" s="351">
        <f t="shared" si="18"/>
        <v>0</v>
      </c>
      <c r="T143" s="415">
        <f t="shared" si="19"/>
        <v>0</v>
      </c>
      <c r="U143" s="415"/>
      <c r="AD143" s="416"/>
    </row>
    <row r="144" spans="1:30" s="351" customFormat="1" ht="31.5" x14ac:dyDescent="0.3">
      <c r="A144" s="407">
        <v>51</v>
      </c>
      <c r="B144" s="407">
        <v>7000014837</v>
      </c>
      <c r="C144" s="407">
        <v>10</v>
      </c>
      <c r="D144" s="407">
        <v>200</v>
      </c>
      <c r="E144" s="407">
        <v>20</v>
      </c>
      <c r="F144" s="407" t="s">
        <v>281</v>
      </c>
      <c r="G144" s="407">
        <v>170003328</v>
      </c>
      <c r="H144" s="407">
        <v>998336</v>
      </c>
      <c r="I144" s="408"/>
      <c r="J144" s="409">
        <v>0.18</v>
      </c>
      <c r="K144" s="410"/>
      <c r="L144" s="411" t="s">
        <v>283</v>
      </c>
      <c r="M144" s="407" t="s">
        <v>57</v>
      </c>
      <c r="N144" s="407">
        <v>2</v>
      </c>
      <c r="O144" s="412"/>
      <c r="P144" s="413" t="str">
        <f t="shared" si="11"/>
        <v>Included</v>
      </c>
      <c r="Q144" s="414">
        <f t="shared" si="12"/>
        <v>0</v>
      </c>
      <c r="R144" s="351">
        <f t="shared" si="13"/>
        <v>0</v>
      </c>
      <c r="S144" s="351">
        <f t="shared" si="18"/>
        <v>0</v>
      </c>
      <c r="T144" s="415">
        <f t="shared" si="19"/>
        <v>0</v>
      </c>
      <c r="U144" s="415"/>
      <c r="AD144" s="416"/>
    </row>
    <row r="145" spans="1:30" s="351" customFormat="1" ht="31.5" x14ac:dyDescent="0.3">
      <c r="A145" s="407">
        <v>52</v>
      </c>
      <c r="B145" s="407">
        <v>7000014838</v>
      </c>
      <c r="C145" s="407">
        <v>10</v>
      </c>
      <c r="D145" s="407">
        <v>210</v>
      </c>
      <c r="E145" s="407">
        <v>10</v>
      </c>
      <c r="F145" s="407" t="s">
        <v>284</v>
      </c>
      <c r="G145" s="407">
        <v>170003329</v>
      </c>
      <c r="H145" s="407">
        <v>998336</v>
      </c>
      <c r="I145" s="408"/>
      <c r="J145" s="409">
        <v>0.18</v>
      </c>
      <c r="K145" s="410"/>
      <c r="L145" s="411" t="s">
        <v>287</v>
      </c>
      <c r="M145" s="407" t="s">
        <v>57</v>
      </c>
      <c r="N145" s="407">
        <v>6</v>
      </c>
      <c r="O145" s="412"/>
      <c r="P145" s="413" t="str">
        <f t="shared" si="11"/>
        <v>Included</v>
      </c>
      <c r="Q145" s="414">
        <f t="shared" si="12"/>
        <v>0</v>
      </c>
      <c r="R145" s="351">
        <f t="shared" si="13"/>
        <v>0</v>
      </c>
      <c r="S145" s="351">
        <f t="shared" si="18"/>
        <v>0</v>
      </c>
      <c r="T145" s="415">
        <f t="shared" si="19"/>
        <v>0</v>
      </c>
      <c r="U145" s="415"/>
      <c r="AD145" s="416"/>
    </row>
    <row r="146" spans="1:30" s="351" customFormat="1" ht="31.5" x14ac:dyDescent="0.3">
      <c r="A146" s="407">
        <v>53</v>
      </c>
      <c r="B146" s="407">
        <v>7000014838</v>
      </c>
      <c r="C146" s="407">
        <v>10</v>
      </c>
      <c r="D146" s="407">
        <v>210</v>
      </c>
      <c r="E146" s="407">
        <v>20</v>
      </c>
      <c r="F146" s="407" t="s">
        <v>284</v>
      </c>
      <c r="G146" s="407">
        <v>170003330</v>
      </c>
      <c r="H146" s="407">
        <v>998336</v>
      </c>
      <c r="I146" s="408"/>
      <c r="J146" s="409">
        <v>0.18</v>
      </c>
      <c r="K146" s="410"/>
      <c r="L146" s="411" t="s">
        <v>288</v>
      </c>
      <c r="M146" s="407" t="s">
        <v>57</v>
      </c>
      <c r="N146" s="407">
        <v>6</v>
      </c>
      <c r="O146" s="412"/>
      <c r="P146" s="413" t="str">
        <f t="shared" si="11"/>
        <v>Included</v>
      </c>
      <c r="Q146" s="414">
        <f t="shared" si="12"/>
        <v>0</v>
      </c>
      <c r="R146" s="351">
        <f t="shared" si="13"/>
        <v>0</v>
      </c>
      <c r="S146" s="351">
        <f t="shared" si="18"/>
        <v>0</v>
      </c>
      <c r="T146" s="415">
        <f t="shared" si="19"/>
        <v>0</v>
      </c>
      <c r="U146" s="415"/>
      <c r="AD146" s="416"/>
    </row>
    <row r="147" spans="1:30" s="351" customFormat="1" ht="31.5" x14ac:dyDescent="0.3">
      <c r="A147" s="407">
        <v>54</v>
      </c>
      <c r="B147" s="407">
        <v>7000014838</v>
      </c>
      <c r="C147" s="407">
        <v>10</v>
      </c>
      <c r="D147" s="407">
        <v>210</v>
      </c>
      <c r="E147" s="407">
        <v>30</v>
      </c>
      <c r="F147" s="407" t="s">
        <v>284</v>
      </c>
      <c r="G147" s="407">
        <v>170003331</v>
      </c>
      <c r="H147" s="407">
        <v>998336</v>
      </c>
      <c r="I147" s="408"/>
      <c r="J147" s="409">
        <v>0.18</v>
      </c>
      <c r="K147" s="410"/>
      <c r="L147" s="411" t="s">
        <v>285</v>
      </c>
      <c r="M147" s="407" t="s">
        <v>57</v>
      </c>
      <c r="N147" s="407">
        <v>2</v>
      </c>
      <c r="O147" s="412"/>
      <c r="P147" s="413" t="str">
        <f t="shared" ref="P147:P171" si="20">IF(O147=0, "Included", IF(ISERROR(N147*O147), O147, N147*O147))</f>
        <v>Included</v>
      </c>
      <c r="Q147" s="414">
        <f t="shared" ref="Q147:Q171" si="21">S147</f>
        <v>0</v>
      </c>
      <c r="R147" s="351">
        <f t="shared" ref="R147:R171" si="22">IF(P147="Included",0,P147)</f>
        <v>0</v>
      </c>
      <c r="S147" s="351">
        <f t="shared" si="18"/>
        <v>0</v>
      </c>
      <c r="T147" s="415">
        <f t="shared" si="19"/>
        <v>0</v>
      </c>
      <c r="U147" s="415"/>
      <c r="AD147" s="416"/>
    </row>
    <row r="148" spans="1:30" s="351" customFormat="1" ht="31.5" x14ac:dyDescent="0.3">
      <c r="A148" s="407">
        <v>55</v>
      </c>
      <c r="B148" s="407">
        <v>7000014838</v>
      </c>
      <c r="C148" s="407">
        <v>10</v>
      </c>
      <c r="D148" s="407">
        <v>210</v>
      </c>
      <c r="E148" s="407">
        <v>40</v>
      </c>
      <c r="F148" s="407" t="s">
        <v>284</v>
      </c>
      <c r="G148" s="407">
        <v>170003332</v>
      </c>
      <c r="H148" s="407">
        <v>998336</v>
      </c>
      <c r="I148" s="408"/>
      <c r="J148" s="409">
        <v>0.18</v>
      </c>
      <c r="K148" s="410"/>
      <c r="L148" s="411" t="s">
        <v>286</v>
      </c>
      <c r="M148" s="407" t="s">
        <v>57</v>
      </c>
      <c r="N148" s="407">
        <v>2</v>
      </c>
      <c r="O148" s="412"/>
      <c r="P148" s="413" t="str">
        <f t="shared" si="20"/>
        <v>Included</v>
      </c>
      <c r="Q148" s="414">
        <f t="shared" si="21"/>
        <v>0</v>
      </c>
      <c r="R148" s="351">
        <f t="shared" si="22"/>
        <v>0</v>
      </c>
      <c r="S148" s="351">
        <f t="shared" si="18"/>
        <v>0</v>
      </c>
      <c r="T148" s="415">
        <f t="shared" si="19"/>
        <v>0</v>
      </c>
      <c r="U148" s="415"/>
      <c r="AD148" s="416"/>
    </row>
    <row r="149" spans="1:30" s="351" customFormat="1" ht="31.5" x14ac:dyDescent="0.3">
      <c r="A149" s="407">
        <v>56</v>
      </c>
      <c r="B149" s="407">
        <v>7000014839</v>
      </c>
      <c r="C149" s="407">
        <v>10</v>
      </c>
      <c r="D149" s="407">
        <v>220</v>
      </c>
      <c r="E149" s="407">
        <v>10</v>
      </c>
      <c r="F149" s="407" t="s">
        <v>289</v>
      </c>
      <c r="G149" s="407">
        <v>170000901</v>
      </c>
      <c r="H149" s="407">
        <v>998734</v>
      </c>
      <c r="I149" s="408"/>
      <c r="J149" s="409">
        <v>0.18</v>
      </c>
      <c r="K149" s="410"/>
      <c r="L149" s="411" t="s">
        <v>90</v>
      </c>
      <c r="M149" s="407" t="s">
        <v>57</v>
      </c>
      <c r="N149" s="407">
        <v>1</v>
      </c>
      <c r="O149" s="412"/>
      <c r="P149" s="413" t="str">
        <f t="shared" si="20"/>
        <v>Included</v>
      </c>
      <c r="Q149" s="414">
        <f t="shared" si="21"/>
        <v>0</v>
      </c>
      <c r="R149" s="351">
        <f t="shared" si="22"/>
        <v>0</v>
      </c>
      <c r="S149" s="351">
        <f t="shared" si="18"/>
        <v>0</v>
      </c>
      <c r="T149" s="415">
        <f t="shared" si="19"/>
        <v>0</v>
      </c>
      <c r="U149" s="415"/>
      <c r="AD149" s="416"/>
    </row>
    <row r="150" spans="1:30" s="351" customFormat="1" x14ac:dyDescent="0.3">
      <c r="A150" s="407">
        <v>57</v>
      </c>
      <c r="B150" s="407">
        <v>7000014840</v>
      </c>
      <c r="C150" s="407">
        <v>10</v>
      </c>
      <c r="D150" s="407">
        <v>230</v>
      </c>
      <c r="E150" s="407">
        <v>10</v>
      </c>
      <c r="F150" s="407" t="s">
        <v>306</v>
      </c>
      <c r="G150" s="407">
        <v>170000901</v>
      </c>
      <c r="H150" s="407">
        <v>998734</v>
      </c>
      <c r="I150" s="408"/>
      <c r="J150" s="409">
        <v>0.18</v>
      </c>
      <c r="K150" s="410"/>
      <c r="L150" s="411" t="s">
        <v>90</v>
      </c>
      <c r="M150" s="407" t="s">
        <v>57</v>
      </c>
      <c r="N150" s="407">
        <v>3</v>
      </c>
      <c r="O150" s="412"/>
      <c r="P150" s="413" t="str">
        <f t="shared" si="20"/>
        <v>Included</v>
      </c>
      <c r="Q150" s="414">
        <f t="shared" si="21"/>
        <v>0</v>
      </c>
      <c r="R150" s="351">
        <f t="shared" si="22"/>
        <v>0</v>
      </c>
      <c r="S150" s="351">
        <f t="shared" si="18"/>
        <v>0</v>
      </c>
      <c r="T150" s="415">
        <f t="shared" si="19"/>
        <v>0</v>
      </c>
      <c r="U150" s="415"/>
      <c r="AD150" s="416"/>
    </row>
    <row r="151" spans="1:30" s="351" customFormat="1" ht="16.5" customHeight="1" x14ac:dyDescent="0.3">
      <c r="A151" s="407">
        <v>58</v>
      </c>
      <c r="B151" s="407">
        <v>7000014841</v>
      </c>
      <c r="C151" s="407">
        <v>10</v>
      </c>
      <c r="D151" s="407">
        <v>240</v>
      </c>
      <c r="E151" s="407">
        <v>10</v>
      </c>
      <c r="F151" s="407" t="s">
        <v>290</v>
      </c>
      <c r="G151" s="407">
        <v>170003333</v>
      </c>
      <c r="H151" s="407">
        <v>998336</v>
      </c>
      <c r="I151" s="408"/>
      <c r="J151" s="409">
        <v>0.18</v>
      </c>
      <c r="K151" s="410"/>
      <c r="L151" s="411" t="s">
        <v>291</v>
      </c>
      <c r="M151" s="407" t="s">
        <v>57</v>
      </c>
      <c r="N151" s="407">
        <v>2</v>
      </c>
      <c r="O151" s="412"/>
      <c r="P151" s="413" t="str">
        <f t="shared" si="20"/>
        <v>Included</v>
      </c>
      <c r="Q151" s="414">
        <f t="shared" si="21"/>
        <v>0</v>
      </c>
      <c r="R151" s="351">
        <f t="shared" si="22"/>
        <v>0</v>
      </c>
      <c r="S151" s="351">
        <f t="shared" si="18"/>
        <v>0</v>
      </c>
      <c r="T151" s="415">
        <f t="shared" si="19"/>
        <v>0</v>
      </c>
      <c r="U151" s="415"/>
      <c r="AD151" s="416"/>
    </row>
    <row r="152" spans="1:30" s="351" customFormat="1" ht="31.5" x14ac:dyDescent="0.3">
      <c r="A152" s="407">
        <v>59</v>
      </c>
      <c r="B152" s="407">
        <v>7000014841</v>
      </c>
      <c r="C152" s="407">
        <v>10</v>
      </c>
      <c r="D152" s="407">
        <v>240</v>
      </c>
      <c r="E152" s="407">
        <v>20</v>
      </c>
      <c r="F152" s="407" t="s">
        <v>290</v>
      </c>
      <c r="G152" s="407">
        <v>170003334</v>
      </c>
      <c r="H152" s="407">
        <v>998336</v>
      </c>
      <c r="I152" s="408"/>
      <c r="J152" s="409">
        <v>0.18</v>
      </c>
      <c r="K152" s="410"/>
      <c r="L152" s="411" t="s">
        <v>292</v>
      </c>
      <c r="M152" s="407" t="s">
        <v>57</v>
      </c>
      <c r="N152" s="407">
        <v>1</v>
      </c>
      <c r="O152" s="412"/>
      <c r="P152" s="413" t="str">
        <f t="shared" si="20"/>
        <v>Included</v>
      </c>
      <c r="Q152" s="414">
        <f t="shared" si="21"/>
        <v>0</v>
      </c>
      <c r="R152" s="351">
        <f t="shared" si="22"/>
        <v>0</v>
      </c>
      <c r="S152" s="351">
        <f t="shared" si="18"/>
        <v>0</v>
      </c>
      <c r="T152" s="415">
        <f t="shared" si="19"/>
        <v>0</v>
      </c>
      <c r="U152" s="415"/>
      <c r="AD152" s="416"/>
    </row>
    <row r="153" spans="1:30" s="351" customFormat="1" ht="31.5" x14ac:dyDescent="0.3">
      <c r="A153" s="407">
        <v>60</v>
      </c>
      <c r="B153" s="407">
        <v>7000014841</v>
      </c>
      <c r="C153" s="407">
        <v>10</v>
      </c>
      <c r="D153" s="407">
        <v>240</v>
      </c>
      <c r="E153" s="407">
        <v>30</v>
      </c>
      <c r="F153" s="407" t="s">
        <v>290</v>
      </c>
      <c r="G153" s="407">
        <v>100007246</v>
      </c>
      <c r="H153" s="407">
        <v>998734</v>
      </c>
      <c r="I153" s="408"/>
      <c r="J153" s="409">
        <v>0.18</v>
      </c>
      <c r="K153" s="410"/>
      <c r="L153" s="411" t="s">
        <v>293</v>
      </c>
      <c r="M153" s="407" t="s">
        <v>57</v>
      </c>
      <c r="N153" s="407">
        <v>4</v>
      </c>
      <c r="O153" s="412"/>
      <c r="P153" s="413" t="str">
        <f t="shared" si="20"/>
        <v>Included</v>
      </c>
      <c r="Q153" s="414">
        <f t="shared" si="21"/>
        <v>0</v>
      </c>
      <c r="R153" s="351">
        <f t="shared" si="22"/>
        <v>0</v>
      </c>
      <c r="S153" s="351">
        <f t="shared" si="18"/>
        <v>0</v>
      </c>
      <c r="T153" s="415">
        <f t="shared" si="19"/>
        <v>0</v>
      </c>
      <c r="U153" s="415"/>
      <c r="AD153" s="416"/>
    </row>
    <row r="154" spans="1:30" s="351" customFormat="1" ht="31.5" x14ac:dyDescent="0.3">
      <c r="A154" s="407">
        <v>61</v>
      </c>
      <c r="B154" s="407">
        <v>7000014841</v>
      </c>
      <c r="C154" s="407">
        <v>10</v>
      </c>
      <c r="D154" s="407">
        <v>240</v>
      </c>
      <c r="E154" s="407">
        <v>40</v>
      </c>
      <c r="F154" s="407" t="s">
        <v>290</v>
      </c>
      <c r="G154" s="407">
        <v>170003250</v>
      </c>
      <c r="H154" s="407">
        <v>998734</v>
      </c>
      <c r="I154" s="408"/>
      <c r="J154" s="409">
        <v>0.18</v>
      </c>
      <c r="K154" s="410"/>
      <c r="L154" s="411" t="s">
        <v>95</v>
      </c>
      <c r="M154" s="407" t="s">
        <v>57</v>
      </c>
      <c r="N154" s="407">
        <v>7</v>
      </c>
      <c r="O154" s="412"/>
      <c r="P154" s="413" t="str">
        <f t="shared" si="20"/>
        <v>Included</v>
      </c>
      <c r="Q154" s="414">
        <f t="shared" si="21"/>
        <v>0</v>
      </c>
      <c r="R154" s="351">
        <f t="shared" si="22"/>
        <v>0</v>
      </c>
      <c r="S154" s="351">
        <f t="shared" si="18"/>
        <v>0</v>
      </c>
      <c r="T154" s="415">
        <f t="shared" si="19"/>
        <v>0</v>
      </c>
      <c r="U154" s="415"/>
      <c r="AD154" s="416"/>
    </row>
    <row r="155" spans="1:30" s="351" customFormat="1" x14ac:dyDescent="0.3">
      <c r="A155" s="407">
        <v>62</v>
      </c>
      <c r="B155" s="407">
        <v>7000014842</v>
      </c>
      <c r="C155" s="407">
        <v>10</v>
      </c>
      <c r="D155" s="407">
        <v>250</v>
      </c>
      <c r="E155" s="407">
        <v>10</v>
      </c>
      <c r="F155" s="407" t="s">
        <v>307</v>
      </c>
      <c r="G155" s="407">
        <v>170003334</v>
      </c>
      <c r="H155" s="407">
        <v>998336</v>
      </c>
      <c r="I155" s="408"/>
      <c r="J155" s="409">
        <v>0.18</v>
      </c>
      <c r="K155" s="410"/>
      <c r="L155" s="411" t="s">
        <v>292</v>
      </c>
      <c r="M155" s="407" t="s">
        <v>57</v>
      </c>
      <c r="N155" s="407">
        <v>6</v>
      </c>
      <c r="O155" s="412"/>
      <c r="P155" s="413" t="str">
        <f t="shared" si="20"/>
        <v>Included</v>
      </c>
      <c r="Q155" s="414">
        <f t="shared" si="21"/>
        <v>0</v>
      </c>
      <c r="R155" s="351">
        <f t="shared" si="22"/>
        <v>0</v>
      </c>
      <c r="S155" s="351">
        <f t="shared" si="18"/>
        <v>0</v>
      </c>
      <c r="T155" s="415">
        <f t="shared" si="19"/>
        <v>0</v>
      </c>
      <c r="U155" s="415"/>
      <c r="AD155" s="416"/>
    </row>
    <row r="156" spans="1:30" s="351" customFormat="1" x14ac:dyDescent="0.3">
      <c r="A156" s="407">
        <v>63</v>
      </c>
      <c r="B156" s="407">
        <v>7000014842</v>
      </c>
      <c r="C156" s="407">
        <v>10</v>
      </c>
      <c r="D156" s="407">
        <v>250</v>
      </c>
      <c r="E156" s="407">
        <v>20</v>
      </c>
      <c r="F156" s="407" t="s">
        <v>307</v>
      </c>
      <c r="G156" s="407">
        <v>100007246</v>
      </c>
      <c r="H156" s="407">
        <v>998734</v>
      </c>
      <c r="I156" s="408"/>
      <c r="J156" s="409">
        <v>0.18</v>
      </c>
      <c r="K156" s="410"/>
      <c r="L156" s="411" t="s">
        <v>293</v>
      </c>
      <c r="M156" s="407" t="s">
        <v>57</v>
      </c>
      <c r="N156" s="407">
        <v>3</v>
      </c>
      <c r="O156" s="412"/>
      <c r="P156" s="413" t="str">
        <f t="shared" si="20"/>
        <v>Included</v>
      </c>
      <c r="Q156" s="414">
        <f t="shared" si="21"/>
        <v>0</v>
      </c>
      <c r="R156" s="351">
        <f t="shared" si="22"/>
        <v>0</v>
      </c>
      <c r="S156" s="351">
        <f t="shared" si="18"/>
        <v>0</v>
      </c>
      <c r="T156" s="415">
        <f t="shared" si="19"/>
        <v>0</v>
      </c>
      <c r="U156" s="415"/>
      <c r="AD156" s="416"/>
    </row>
    <row r="157" spans="1:30" s="351" customFormat="1" x14ac:dyDescent="0.3">
      <c r="A157" s="407">
        <v>64</v>
      </c>
      <c r="B157" s="407">
        <v>7000014842</v>
      </c>
      <c r="C157" s="407">
        <v>10</v>
      </c>
      <c r="D157" s="407">
        <v>250</v>
      </c>
      <c r="E157" s="407">
        <v>30</v>
      </c>
      <c r="F157" s="407" t="s">
        <v>307</v>
      </c>
      <c r="G157" s="407">
        <v>170003250</v>
      </c>
      <c r="H157" s="407">
        <v>998734</v>
      </c>
      <c r="I157" s="408"/>
      <c r="J157" s="409">
        <v>0.18</v>
      </c>
      <c r="K157" s="410"/>
      <c r="L157" s="411" t="s">
        <v>95</v>
      </c>
      <c r="M157" s="407" t="s">
        <v>57</v>
      </c>
      <c r="N157" s="407">
        <v>9</v>
      </c>
      <c r="O157" s="412"/>
      <c r="P157" s="413" t="str">
        <f t="shared" si="20"/>
        <v>Included</v>
      </c>
      <c r="Q157" s="414">
        <f t="shared" si="21"/>
        <v>0</v>
      </c>
      <c r="R157" s="351">
        <f t="shared" si="22"/>
        <v>0</v>
      </c>
      <c r="S157" s="351">
        <f t="shared" si="18"/>
        <v>0</v>
      </c>
      <c r="T157" s="415">
        <f t="shared" si="19"/>
        <v>0</v>
      </c>
      <c r="U157" s="415"/>
      <c r="AD157" s="416"/>
    </row>
    <row r="158" spans="1:30" s="351" customFormat="1" ht="31.5" x14ac:dyDescent="0.3">
      <c r="A158" s="407">
        <v>65</v>
      </c>
      <c r="B158" s="407">
        <v>7000014843</v>
      </c>
      <c r="C158" s="407">
        <v>10</v>
      </c>
      <c r="D158" s="407">
        <v>260</v>
      </c>
      <c r="E158" s="407">
        <v>10</v>
      </c>
      <c r="F158" s="407" t="s">
        <v>294</v>
      </c>
      <c r="G158" s="407">
        <v>170003008</v>
      </c>
      <c r="H158" s="407">
        <v>998734</v>
      </c>
      <c r="I158" s="408"/>
      <c r="J158" s="409">
        <v>0.18</v>
      </c>
      <c r="K158" s="410"/>
      <c r="L158" s="411" t="s">
        <v>295</v>
      </c>
      <c r="M158" s="407" t="s">
        <v>57</v>
      </c>
      <c r="N158" s="407">
        <v>2</v>
      </c>
      <c r="O158" s="412"/>
      <c r="P158" s="413" t="str">
        <f t="shared" si="20"/>
        <v>Included</v>
      </c>
      <c r="Q158" s="414">
        <f t="shared" si="21"/>
        <v>0</v>
      </c>
      <c r="R158" s="351">
        <f t="shared" si="22"/>
        <v>0</v>
      </c>
      <c r="S158" s="351">
        <f t="shared" si="18"/>
        <v>0</v>
      </c>
      <c r="T158" s="415">
        <f t="shared" si="19"/>
        <v>0</v>
      </c>
      <c r="U158" s="415"/>
      <c r="AD158" s="416"/>
    </row>
    <row r="159" spans="1:30" s="351" customFormat="1" ht="31.5" x14ac:dyDescent="0.3">
      <c r="A159" s="407">
        <v>66</v>
      </c>
      <c r="B159" s="407">
        <v>7000014843</v>
      </c>
      <c r="C159" s="407">
        <v>10</v>
      </c>
      <c r="D159" s="407">
        <v>260</v>
      </c>
      <c r="E159" s="407">
        <v>20</v>
      </c>
      <c r="F159" s="407" t="s">
        <v>294</v>
      </c>
      <c r="G159" s="407">
        <v>170002981</v>
      </c>
      <c r="H159" s="407">
        <v>998734</v>
      </c>
      <c r="I159" s="408"/>
      <c r="J159" s="409">
        <v>0.18</v>
      </c>
      <c r="K159" s="410"/>
      <c r="L159" s="411" t="s">
        <v>296</v>
      </c>
      <c r="M159" s="407" t="s">
        <v>37</v>
      </c>
      <c r="N159" s="407">
        <v>2</v>
      </c>
      <c r="O159" s="412"/>
      <c r="P159" s="413" t="str">
        <f t="shared" si="20"/>
        <v>Included</v>
      </c>
      <c r="Q159" s="414">
        <f t="shared" si="21"/>
        <v>0</v>
      </c>
      <c r="R159" s="351">
        <f t="shared" si="22"/>
        <v>0</v>
      </c>
      <c r="S159" s="351">
        <f t="shared" si="18"/>
        <v>0</v>
      </c>
      <c r="T159" s="415">
        <f t="shared" si="19"/>
        <v>0</v>
      </c>
      <c r="U159" s="415"/>
      <c r="AD159" s="416"/>
    </row>
    <row r="160" spans="1:30" s="351" customFormat="1" ht="31.5" x14ac:dyDescent="0.3">
      <c r="A160" s="407">
        <v>67</v>
      </c>
      <c r="B160" s="407">
        <v>7000014843</v>
      </c>
      <c r="C160" s="407">
        <v>10</v>
      </c>
      <c r="D160" s="407">
        <v>260</v>
      </c>
      <c r="E160" s="407">
        <v>30</v>
      </c>
      <c r="F160" s="407" t="s">
        <v>294</v>
      </c>
      <c r="G160" s="407">
        <v>170003009</v>
      </c>
      <c r="H160" s="407">
        <v>998734</v>
      </c>
      <c r="I160" s="408"/>
      <c r="J160" s="409">
        <v>0.18</v>
      </c>
      <c r="K160" s="410"/>
      <c r="L160" s="411" t="s">
        <v>297</v>
      </c>
      <c r="M160" s="407" t="s">
        <v>57</v>
      </c>
      <c r="N160" s="407">
        <v>1</v>
      </c>
      <c r="O160" s="412"/>
      <c r="P160" s="413" t="str">
        <f t="shared" si="20"/>
        <v>Included</v>
      </c>
      <c r="Q160" s="414">
        <f t="shared" si="21"/>
        <v>0</v>
      </c>
      <c r="R160" s="351">
        <f t="shared" si="22"/>
        <v>0</v>
      </c>
      <c r="S160" s="351">
        <f t="shared" si="18"/>
        <v>0</v>
      </c>
      <c r="T160" s="415">
        <f t="shared" si="19"/>
        <v>0</v>
      </c>
      <c r="U160" s="415"/>
      <c r="AD160" s="416"/>
    </row>
    <row r="161" spans="1:42" s="351" customFormat="1" ht="31.5" x14ac:dyDescent="0.3">
      <c r="A161" s="407">
        <v>68</v>
      </c>
      <c r="B161" s="407">
        <v>7000014843</v>
      </c>
      <c r="C161" s="407">
        <v>10</v>
      </c>
      <c r="D161" s="407">
        <v>260</v>
      </c>
      <c r="E161" s="407">
        <v>40</v>
      </c>
      <c r="F161" s="407" t="s">
        <v>294</v>
      </c>
      <c r="G161" s="407">
        <v>170003010</v>
      </c>
      <c r="H161" s="407">
        <v>998734</v>
      </c>
      <c r="I161" s="408"/>
      <c r="J161" s="409">
        <v>0.18</v>
      </c>
      <c r="K161" s="410"/>
      <c r="L161" s="411" t="s">
        <v>298</v>
      </c>
      <c r="M161" s="407" t="s">
        <v>57</v>
      </c>
      <c r="N161" s="407">
        <v>1</v>
      </c>
      <c r="O161" s="412"/>
      <c r="P161" s="413" t="str">
        <f t="shared" si="20"/>
        <v>Included</v>
      </c>
      <c r="Q161" s="414">
        <f t="shared" si="21"/>
        <v>0</v>
      </c>
      <c r="R161" s="351">
        <f t="shared" si="22"/>
        <v>0</v>
      </c>
      <c r="S161" s="351">
        <f t="shared" si="18"/>
        <v>0</v>
      </c>
      <c r="T161" s="415">
        <f t="shared" si="19"/>
        <v>0</v>
      </c>
      <c r="U161" s="415"/>
      <c r="AD161" s="416"/>
    </row>
    <row r="162" spans="1:42" s="351" customFormat="1" ht="31.5" x14ac:dyDescent="0.3">
      <c r="A162" s="407">
        <v>69</v>
      </c>
      <c r="B162" s="407">
        <v>7000014843</v>
      </c>
      <c r="C162" s="407">
        <v>10</v>
      </c>
      <c r="D162" s="407">
        <v>260</v>
      </c>
      <c r="E162" s="407">
        <v>50</v>
      </c>
      <c r="F162" s="407" t="s">
        <v>294</v>
      </c>
      <c r="G162" s="407">
        <v>170002982</v>
      </c>
      <c r="H162" s="407">
        <v>998734</v>
      </c>
      <c r="I162" s="408"/>
      <c r="J162" s="409">
        <v>0.18</v>
      </c>
      <c r="K162" s="410"/>
      <c r="L162" s="411" t="s">
        <v>299</v>
      </c>
      <c r="M162" s="407" t="s">
        <v>37</v>
      </c>
      <c r="N162" s="407">
        <v>1</v>
      </c>
      <c r="O162" s="412"/>
      <c r="P162" s="413" t="str">
        <f t="shared" si="20"/>
        <v>Included</v>
      </c>
      <c r="Q162" s="414">
        <f t="shared" si="21"/>
        <v>0</v>
      </c>
      <c r="R162" s="351">
        <f t="shared" si="22"/>
        <v>0</v>
      </c>
      <c r="S162" s="351">
        <f t="shared" si="18"/>
        <v>0</v>
      </c>
      <c r="T162" s="415">
        <f t="shared" si="19"/>
        <v>0</v>
      </c>
      <c r="U162" s="415"/>
      <c r="AD162" s="416"/>
    </row>
    <row r="163" spans="1:42" s="351" customFormat="1" ht="31.5" x14ac:dyDescent="0.3">
      <c r="A163" s="407">
        <v>70</v>
      </c>
      <c r="B163" s="407">
        <v>7000014843</v>
      </c>
      <c r="C163" s="407">
        <v>10</v>
      </c>
      <c r="D163" s="407">
        <v>260</v>
      </c>
      <c r="E163" s="407">
        <v>60</v>
      </c>
      <c r="F163" s="407" t="s">
        <v>294</v>
      </c>
      <c r="G163" s="407">
        <v>170002983</v>
      </c>
      <c r="H163" s="407">
        <v>998734</v>
      </c>
      <c r="I163" s="408"/>
      <c r="J163" s="409">
        <v>0.18</v>
      </c>
      <c r="K163" s="410"/>
      <c r="L163" s="411" t="s">
        <v>300</v>
      </c>
      <c r="M163" s="407" t="s">
        <v>37</v>
      </c>
      <c r="N163" s="407">
        <v>1</v>
      </c>
      <c r="O163" s="412"/>
      <c r="P163" s="413" t="str">
        <f t="shared" si="20"/>
        <v>Included</v>
      </c>
      <c r="Q163" s="414">
        <f t="shared" si="21"/>
        <v>0</v>
      </c>
      <c r="R163" s="351">
        <f t="shared" si="22"/>
        <v>0</v>
      </c>
      <c r="S163" s="351">
        <f t="shared" si="18"/>
        <v>0</v>
      </c>
      <c r="T163" s="415">
        <f t="shared" si="19"/>
        <v>0</v>
      </c>
      <c r="U163" s="415"/>
      <c r="AD163" s="416"/>
    </row>
    <row r="164" spans="1:42" s="351" customFormat="1" ht="31.5" x14ac:dyDescent="0.3">
      <c r="A164" s="407">
        <v>71</v>
      </c>
      <c r="B164" s="407">
        <v>7000014843</v>
      </c>
      <c r="C164" s="407">
        <v>10</v>
      </c>
      <c r="D164" s="407">
        <v>260</v>
      </c>
      <c r="E164" s="407">
        <v>70</v>
      </c>
      <c r="F164" s="407" t="s">
        <v>294</v>
      </c>
      <c r="G164" s="407">
        <v>170002984</v>
      </c>
      <c r="H164" s="407">
        <v>998734</v>
      </c>
      <c r="I164" s="408"/>
      <c r="J164" s="409">
        <v>0.18</v>
      </c>
      <c r="K164" s="410"/>
      <c r="L164" s="411" t="s">
        <v>104</v>
      </c>
      <c r="M164" s="407" t="s">
        <v>37</v>
      </c>
      <c r="N164" s="407">
        <v>1</v>
      </c>
      <c r="O164" s="412"/>
      <c r="P164" s="413" t="str">
        <f t="shared" si="20"/>
        <v>Included</v>
      </c>
      <c r="Q164" s="414">
        <f t="shared" si="21"/>
        <v>0</v>
      </c>
      <c r="R164" s="351">
        <f t="shared" si="22"/>
        <v>0</v>
      </c>
      <c r="S164" s="351">
        <f t="shared" si="18"/>
        <v>0</v>
      </c>
      <c r="T164" s="415">
        <f t="shared" si="19"/>
        <v>0</v>
      </c>
      <c r="U164" s="415"/>
      <c r="AD164" s="416"/>
    </row>
    <row r="165" spans="1:42" s="351" customFormat="1" ht="31.5" x14ac:dyDescent="0.3">
      <c r="A165" s="407">
        <v>72</v>
      </c>
      <c r="B165" s="407">
        <v>7000014843</v>
      </c>
      <c r="C165" s="407">
        <v>10</v>
      </c>
      <c r="D165" s="407">
        <v>260</v>
      </c>
      <c r="E165" s="407">
        <v>80</v>
      </c>
      <c r="F165" s="407" t="s">
        <v>294</v>
      </c>
      <c r="G165" s="407">
        <v>100013023</v>
      </c>
      <c r="H165" s="407">
        <v>998336</v>
      </c>
      <c r="I165" s="408"/>
      <c r="J165" s="409">
        <v>0.18</v>
      </c>
      <c r="K165" s="410"/>
      <c r="L165" s="411" t="s">
        <v>301</v>
      </c>
      <c r="M165" s="407" t="s">
        <v>37</v>
      </c>
      <c r="N165" s="407">
        <v>1</v>
      </c>
      <c r="O165" s="412"/>
      <c r="P165" s="413" t="str">
        <f t="shared" si="20"/>
        <v>Included</v>
      </c>
      <c r="Q165" s="414">
        <f t="shared" si="21"/>
        <v>0</v>
      </c>
      <c r="R165" s="351">
        <f t="shared" si="22"/>
        <v>0</v>
      </c>
      <c r="S165" s="351">
        <f t="shared" si="18"/>
        <v>0</v>
      </c>
      <c r="T165" s="415">
        <f t="shared" si="19"/>
        <v>0</v>
      </c>
      <c r="U165" s="415"/>
      <c r="AD165" s="416"/>
    </row>
    <row r="166" spans="1:42" s="351" customFormat="1" x14ac:dyDescent="0.3">
      <c r="A166" s="407">
        <v>73</v>
      </c>
      <c r="B166" s="407">
        <v>7000014844</v>
      </c>
      <c r="C166" s="407">
        <v>10</v>
      </c>
      <c r="D166" s="407">
        <v>270</v>
      </c>
      <c r="E166" s="407">
        <v>10</v>
      </c>
      <c r="F166" s="407" t="s">
        <v>302</v>
      </c>
      <c r="G166" s="407">
        <v>100002843</v>
      </c>
      <c r="H166" s="407">
        <v>998734</v>
      </c>
      <c r="I166" s="408"/>
      <c r="J166" s="409">
        <v>0.18</v>
      </c>
      <c r="K166" s="410"/>
      <c r="L166" s="411" t="s">
        <v>303</v>
      </c>
      <c r="M166" s="407" t="s">
        <v>98</v>
      </c>
      <c r="N166" s="407">
        <v>1</v>
      </c>
      <c r="O166" s="412"/>
      <c r="P166" s="413" t="str">
        <f t="shared" si="20"/>
        <v>Included</v>
      </c>
      <c r="Q166" s="414">
        <f t="shared" si="21"/>
        <v>0</v>
      </c>
      <c r="R166" s="351">
        <f t="shared" si="22"/>
        <v>0</v>
      </c>
      <c r="S166" s="351">
        <f t="shared" si="18"/>
        <v>0</v>
      </c>
      <c r="T166" s="415">
        <f t="shared" si="19"/>
        <v>0</v>
      </c>
      <c r="U166" s="415"/>
      <c r="AD166" s="416"/>
    </row>
    <row r="167" spans="1:42" s="351" customFormat="1" x14ac:dyDescent="0.3">
      <c r="A167" s="407">
        <v>74</v>
      </c>
      <c r="B167" s="407">
        <v>7000014844</v>
      </c>
      <c r="C167" s="407">
        <v>10</v>
      </c>
      <c r="D167" s="407">
        <v>270</v>
      </c>
      <c r="E167" s="407">
        <v>20</v>
      </c>
      <c r="F167" s="407" t="s">
        <v>302</v>
      </c>
      <c r="G167" s="407">
        <v>170003335</v>
      </c>
      <c r="H167" s="407">
        <v>998336</v>
      </c>
      <c r="I167" s="408"/>
      <c r="J167" s="409">
        <v>0.18</v>
      </c>
      <c r="K167" s="410"/>
      <c r="L167" s="411" t="s">
        <v>304</v>
      </c>
      <c r="M167" s="407" t="s">
        <v>57</v>
      </c>
      <c r="N167" s="407">
        <v>1</v>
      </c>
      <c r="O167" s="412"/>
      <c r="P167" s="413" t="str">
        <f t="shared" si="20"/>
        <v>Included</v>
      </c>
      <c r="Q167" s="414">
        <f t="shared" si="21"/>
        <v>0</v>
      </c>
      <c r="R167" s="351">
        <f t="shared" si="22"/>
        <v>0</v>
      </c>
      <c r="S167" s="351">
        <f t="shared" si="18"/>
        <v>0</v>
      </c>
      <c r="T167" s="415">
        <f t="shared" si="19"/>
        <v>0</v>
      </c>
      <c r="U167" s="415"/>
      <c r="AD167" s="416"/>
    </row>
    <row r="168" spans="1:42" s="351" customFormat="1" x14ac:dyDescent="0.3">
      <c r="A168" s="407">
        <v>75</v>
      </c>
      <c r="B168" s="407">
        <v>7000014845</v>
      </c>
      <c r="C168" s="407">
        <v>10</v>
      </c>
      <c r="D168" s="407">
        <v>280</v>
      </c>
      <c r="E168" s="407">
        <v>10</v>
      </c>
      <c r="F168" s="407" t="s">
        <v>308</v>
      </c>
      <c r="G168" s="407">
        <v>170003335</v>
      </c>
      <c r="H168" s="407">
        <v>998336</v>
      </c>
      <c r="I168" s="408"/>
      <c r="J168" s="409">
        <v>0.18</v>
      </c>
      <c r="K168" s="410"/>
      <c r="L168" s="411" t="s">
        <v>304</v>
      </c>
      <c r="M168" s="407" t="s">
        <v>57</v>
      </c>
      <c r="N168" s="407">
        <v>3</v>
      </c>
      <c r="O168" s="412"/>
      <c r="P168" s="413" t="str">
        <f t="shared" si="20"/>
        <v>Included</v>
      </c>
      <c r="Q168" s="414">
        <f t="shared" si="21"/>
        <v>0</v>
      </c>
      <c r="R168" s="351">
        <f t="shared" si="22"/>
        <v>0</v>
      </c>
      <c r="S168" s="351">
        <f t="shared" si="18"/>
        <v>0</v>
      </c>
      <c r="T168" s="415">
        <f t="shared" si="19"/>
        <v>0</v>
      </c>
      <c r="U168" s="415"/>
      <c r="AD168" s="416"/>
    </row>
    <row r="169" spans="1:42" s="351" customFormat="1" ht="31.5" x14ac:dyDescent="0.3">
      <c r="A169" s="407">
        <v>76</v>
      </c>
      <c r="B169" s="407">
        <v>7000014846</v>
      </c>
      <c r="C169" s="407">
        <v>10</v>
      </c>
      <c r="D169" s="407">
        <v>290</v>
      </c>
      <c r="E169" s="407">
        <v>10</v>
      </c>
      <c r="F169" s="407" t="s">
        <v>309</v>
      </c>
      <c r="G169" s="407">
        <v>170003011</v>
      </c>
      <c r="H169" s="407">
        <v>998734</v>
      </c>
      <c r="I169" s="408"/>
      <c r="J169" s="409">
        <v>0.18</v>
      </c>
      <c r="K169" s="410"/>
      <c r="L169" s="411" t="s">
        <v>310</v>
      </c>
      <c r="M169" s="407" t="s">
        <v>57</v>
      </c>
      <c r="N169" s="407">
        <v>20</v>
      </c>
      <c r="O169" s="412"/>
      <c r="P169" s="413" t="str">
        <f t="shared" si="20"/>
        <v>Included</v>
      </c>
      <c r="Q169" s="414">
        <f t="shared" si="21"/>
        <v>0</v>
      </c>
      <c r="R169" s="351">
        <f t="shared" si="22"/>
        <v>0</v>
      </c>
      <c r="S169" s="351">
        <f t="shared" si="18"/>
        <v>0</v>
      </c>
      <c r="T169" s="415">
        <f t="shared" si="19"/>
        <v>0</v>
      </c>
      <c r="U169" s="415"/>
      <c r="AD169" s="416"/>
    </row>
    <row r="170" spans="1:42" s="351" customFormat="1" ht="31.5" x14ac:dyDescent="0.3">
      <c r="A170" s="407">
        <v>77</v>
      </c>
      <c r="B170" s="407">
        <v>7000014846</v>
      </c>
      <c r="C170" s="407">
        <v>10</v>
      </c>
      <c r="D170" s="407">
        <v>290</v>
      </c>
      <c r="E170" s="407">
        <v>20</v>
      </c>
      <c r="F170" s="407" t="s">
        <v>309</v>
      </c>
      <c r="G170" s="407">
        <v>170003012</v>
      </c>
      <c r="H170" s="407">
        <v>998734</v>
      </c>
      <c r="I170" s="408"/>
      <c r="J170" s="409">
        <v>0.18</v>
      </c>
      <c r="K170" s="410"/>
      <c r="L170" s="411" t="s">
        <v>311</v>
      </c>
      <c r="M170" s="407" t="s">
        <v>57</v>
      </c>
      <c r="N170" s="407">
        <v>200</v>
      </c>
      <c r="O170" s="412"/>
      <c r="P170" s="413" t="str">
        <f t="shared" si="20"/>
        <v>Included</v>
      </c>
      <c r="Q170" s="414">
        <f t="shared" si="21"/>
        <v>0</v>
      </c>
      <c r="R170" s="351">
        <f t="shared" si="22"/>
        <v>0</v>
      </c>
      <c r="S170" s="351">
        <f t="shared" si="18"/>
        <v>0</v>
      </c>
      <c r="T170" s="415">
        <f t="shared" si="19"/>
        <v>0</v>
      </c>
      <c r="U170" s="415"/>
      <c r="AD170" s="416"/>
    </row>
    <row r="171" spans="1:42" s="351" customFormat="1" ht="31.5" x14ac:dyDescent="0.3">
      <c r="A171" s="407">
        <v>78</v>
      </c>
      <c r="B171" s="407">
        <v>7000014846</v>
      </c>
      <c r="C171" s="407">
        <v>10</v>
      </c>
      <c r="D171" s="407">
        <v>290</v>
      </c>
      <c r="E171" s="407">
        <v>30</v>
      </c>
      <c r="F171" s="407" t="s">
        <v>309</v>
      </c>
      <c r="G171" s="407">
        <v>170002986</v>
      </c>
      <c r="H171" s="407">
        <v>998734</v>
      </c>
      <c r="I171" s="408"/>
      <c r="J171" s="409">
        <v>0.18</v>
      </c>
      <c r="K171" s="410"/>
      <c r="L171" s="411" t="s">
        <v>312</v>
      </c>
      <c r="M171" s="407" t="s">
        <v>37</v>
      </c>
      <c r="N171" s="407">
        <v>1</v>
      </c>
      <c r="O171" s="412"/>
      <c r="P171" s="413" t="str">
        <f t="shared" si="20"/>
        <v>Included</v>
      </c>
      <c r="Q171" s="414">
        <f t="shared" si="21"/>
        <v>0</v>
      </c>
      <c r="R171" s="351">
        <f t="shared" si="22"/>
        <v>0</v>
      </c>
      <c r="S171" s="351">
        <f t="shared" si="18"/>
        <v>0</v>
      </c>
      <c r="T171" s="415">
        <f t="shared" si="19"/>
        <v>0</v>
      </c>
      <c r="U171" s="415"/>
      <c r="AD171" s="416"/>
    </row>
    <row r="172" spans="1:42" ht="31.5" customHeight="1" x14ac:dyDescent="0.3">
      <c r="A172" s="403" t="s">
        <v>120</v>
      </c>
      <c r="B172" s="404" t="s">
        <v>121</v>
      </c>
      <c r="C172" s="405"/>
      <c r="D172" s="405"/>
      <c r="E172" s="405"/>
      <c r="F172" s="405"/>
      <c r="G172" s="405"/>
      <c r="H172" s="405"/>
      <c r="I172" s="405"/>
      <c r="J172" s="405"/>
      <c r="K172" s="405"/>
      <c r="L172" s="405"/>
      <c r="M172" s="405"/>
      <c r="N172" s="405"/>
      <c r="O172" s="405"/>
      <c r="P172" s="405"/>
      <c r="Q172" s="406"/>
      <c r="R172" s="378"/>
      <c r="S172" s="378"/>
      <c r="T172" s="378"/>
      <c r="U172" s="378"/>
      <c r="AL172" s="971" t="s">
        <v>225</v>
      </c>
      <c r="AM172" s="971"/>
      <c r="AN172" s="380" t="s">
        <v>226</v>
      </c>
      <c r="AO172" s="971" t="s">
        <v>227</v>
      </c>
      <c r="AP172" s="971"/>
    </row>
    <row r="173" spans="1:42" s="351" customFormat="1" ht="16.5" customHeight="1" x14ac:dyDescent="0.3">
      <c r="A173" s="407">
        <v>1</v>
      </c>
      <c r="B173" s="407">
        <v>7000014924</v>
      </c>
      <c r="C173" s="407">
        <v>10</v>
      </c>
      <c r="D173" s="407">
        <v>80</v>
      </c>
      <c r="E173" s="407">
        <v>10</v>
      </c>
      <c r="F173" s="407" t="s">
        <v>305</v>
      </c>
      <c r="G173" s="407">
        <v>100007209</v>
      </c>
      <c r="H173" s="407">
        <v>998734</v>
      </c>
      <c r="I173" s="408">
        <v>18</v>
      </c>
      <c r="J173" s="409">
        <v>0.18</v>
      </c>
      <c r="K173" s="410"/>
      <c r="L173" s="411" t="s">
        <v>275</v>
      </c>
      <c r="M173" s="407" t="s">
        <v>57</v>
      </c>
      <c r="N173" s="407">
        <v>4</v>
      </c>
      <c r="O173" s="412"/>
      <c r="P173" s="413" t="str">
        <f t="shared" ref="P173:P183" si="23">IF(O173=0, "Included", IF(ISERROR(N173*O173), O173, N173*O173))</f>
        <v>Included</v>
      </c>
      <c r="Q173" s="414">
        <f t="shared" ref="Q173:Q183" si="24">S173</f>
        <v>0</v>
      </c>
      <c r="R173" s="351">
        <f t="shared" ref="R173:R183" si="25">IF(P173="Included",0,P173)</f>
        <v>0</v>
      </c>
      <c r="S173" s="351">
        <f t="shared" ref="S173:S183" si="26">IF(K173="",(R173*J173),(R173*K173))</f>
        <v>0</v>
      </c>
      <c r="T173" s="415">
        <f t="shared" ref="T173:T183" si="27">+N173*O173</f>
        <v>0</v>
      </c>
      <c r="U173" s="415"/>
      <c r="AD173" s="416"/>
    </row>
    <row r="174" spans="1:42" s="351" customFormat="1" x14ac:dyDescent="0.3">
      <c r="A174" s="407">
        <v>2</v>
      </c>
      <c r="B174" s="407">
        <v>7000014924</v>
      </c>
      <c r="C174" s="407">
        <v>10</v>
      </c>
      <c r="D174" s="407">
        <v>80</v>
      </c>
      <c r="E174" s="407">
        <v>20</v>
      </c>
      <c r="F174" s="407" t="s">
        <v>305</v>
      </c>
      <c r="G174" s="407">
        <v>100007217</v>
      </c>
      <c r="H174" s="407">
        <v>998734</v>
      </c>
      <c r="I174" s="408">
        <v>18</v>
      </c>
      <c r="J174" s="409">
        <v>0.18</v>
      </c>
      <c r="K174" s="410"/>
      <c r="L174" s="411" t="s">
        <v>276</v>
      </c>
      <c r="M174" s="407" t="s">
        <v>57</v>
      </c>
      <c r="N174" s="407">
        <v>2</v>
      </c>
      <c r="O174" s="412"/>
      <c r="P174" s="413" t="str">
        <f t="shared" si="23"/>
        <v>Included</v>
      </c>
      <c r="Q174" s="414">
        <f t="shared" si="24"/>
        <v>0</v>
      </c>
      <c r="R174" s="351">
        <f t="shared" si="25"/>
        <v>0</v>
      </c>
      <c r="S174" s="351">
        <f t="shared" si="26"/>
        <v>0</v>
      </c>
      <c r="T174" s="415">
        <f t="shared" si="27"/>
        <v>0</v>
      </c>
      <c r="U174" s="415"/>
      <c r="AD174" s="416"/>
    </row>
    <row r="175" spans="1:42" s="351" customFormat="1" ht="31.5" x14ac:dyDescent="0.3">
      <c r="A175" s="407">
        <v>3</v>
      </c>
      <c r="B175" s="407">
        <v>7000014925</v>
      </c>
      <c r="C175" s="407">
        <v>10</v>
      </c>
      <c r="D175" s="407">
        <v>90</v>
      </c>
      <c r="E175" s="407">
        <v>10</v>
      </c>
      <c r="F175" s="407" t="s">
        <v>278</v>
      </c>
      <c r="G175" s="407">
        <v>170003325</v>
      </c>
      <c r="H175" s="407">
        <v>998336</v>
      </c>
      <c r="I175" s="408">
        <v>18</v>
      </c>
      <c r="J175" s="409">
        <v>0.18</v>
      </c>
      <c r="K175" s="410"/>
      <c r="L175" s="411" t="s">
        <v>279</v>
      </c>
      <c r="M175" s="407" t="s">
        <v>57</v>
      </c>
      <c r="N175" s="407">
        <v>4</v>
      </c>
      <c r="O175" s="412"/>
      <c r="P175" s="413" t="str">
        <f t="shared" si="23"/>
        <v>Included</v>
      </c>
      <c r="Q175" s="414">
        <f t="shared" si="24"/>
        <v>0</v>
      </c>
      <c r="R175" s="351">
        <f t="shared" si="25"/>
        <v>0</v>
      </c>
      <c r="S175" s="351">
        <f t="shared" si="26"/>
        <v>0</v>
      </c>
      <c r="T175" s="415">
        <f t="shared" si="27"/>
        <v>0</v>
      </c>
      <c r="U175" s="415"/>
      <c r="AD175" s="416"/>
    </row>
    <row r="176" spans="1:42" s="351" customFormat="1" ht="31.5" x14ac:dyDescent="0.3">
      <c r="A176" s="407">
        <v>4</v>
      </c>
      <c r="B176" s="407">
        <v>7000014926</v>
      </c>
      <c r="C176" s="407">
        <v>10</v>
      </c>
      <c r="D176" s="407">
        <v>100</v>
      </c>
      <c r="E176" s="407">
        <v>10</v>
      </c>
      <c r="F176" s="407" t="s">
        <v>281</v>
      </c>
      <c r="G176" s="407">
        <v>170003327</v>
      </c>
      <c r="H176" s="407">
        <v>998336</v>
      </c>
      <c r="I176" s="408">
        <v>18</v>
      </c>
      <c r="J176" s="409">
        <v>0.18</v>
      </c>
      <c r="K176" s="410"/>
      <c r="L176" s="411" t="s">
        <v>282</v>
      </c>
      <c r="M176" s="407" t="s">
        <v>57</v>
      </c>
      <c r="N176" s="407">
        <v>4</v>
      </c>
      <c r="O176" s="412"/>
      <c r="P176" s="413" t="str">
        <f t="shared" si="23"/>
        <v>Included</v>
      </c>
      <c r="Q176" s="414">
        <f t="shared" si="24"/>
        <v>0</v>
      </c>
      <c r="R176" s="351">
        <f t="shared" si="25"/>
        <v>0</v>
      </c>
      <c r="S176" s="351">
        <f t="shared" si="26"/>
        <v>0</v>
      </c>
      <c r="T176" s="415">
        <f t="shared" si="27"/>
        <v>0</v>
      </c>
      <c r="U176" s="415"/>
      <c r="AD176" s="416"/>
    </row>
    <row r="177" spans="1:54" s="351" customFormat="1" ht="31.5" x14ac:dyDescent="0.3">
      <c r="A177" s="407">
        <v>5</v>
      </c>
      <c r="B177" s="407">
        <v>7000014927</v>
      </c>
      <c r="C177" s="407">
        <v>10</v>
      </c>
      <c r="D177" s="407">
        <v>110</v>
      </c>
      <c r="E177" s="407">
        <v>10</v>
      </c>
      <c r="F177" s="407" t="s">
        <v>284</v>
      </c>
      <c r="G177" s="407">
        <v>170003329</v>
      </c>
      <c r="H177" s="407">
        <v>998336</v>
      </c>
      <c r="I177" s="408">
        <v>18</v>
      </c>
      <c r="J177" s="409">
        <v>0.18</v>
      </c>
      <c r="K177" s="410"/>
      <c r="L177" s="411" t="s">
        <v>287</v>
      </c>
      <c r="M177" s="407" t="s">
        <v>57</v>
      </c>
      <c r="N177" s="407">
        <v>4</v>
      </c>
      <c r="O177" s="412"/>
      <c r="P177" s="413" t="str">
        <f t="shared" si="23"/>
        <v>Included</v>
      </c>
      <c r="Q177" s="414">
        <f t="shared" si="24"/>
        <v>0</v>
      </c>
      <c r="R177" s="351">
        <f t="shared" si="25"/>
        <v>0</v>
      </c>
      <c r="S177" s="351">
        <f t="shared" si="26"/>
        <v>0</v>
      </c>
      <c r="T177" s="415">
        <f t="shared" si="27"/>
        <v>0</v>
      </c>
      <c r="U177" s="415"/>
      <c r="AD177" s="416"/>
    </row>
    <row r="178" spans="1:54" s="351" customFormat="1" ht="31.5" x14ac:dyDescent="0.3">
      <c r="A178" s="407">
        <v>6</v>
      </c>
      <c r="B178" s="407">
        <v>7000014927</v>
      </c>
      <c r="C178" s="407">
        <v>10</v>
      </c>
      <c r="D178" s="407">
        <v>110</v>
      </c>
      <c r="E178" s="407">
        <v>20</v>
      </c>
      <c r="F178" s="407" t="s">
        <v>284</v>
      </c>
      <c r="G178" s="407">
        <v>170003330</v>
      </c>
      <c r="H178" s="407">
        <v>998336</v>
      </c>
      <c r="I178" s="408">
        <v>18</v>
      </c>
      <c r="J178" s="409">
        <v>0.18</v>
      </c>
      <c r="K178" s="410"/>
      <c r="L178" s="411" t="s">
        <v>288</v>
      </c>
      <c r="M178" s="407" t="s">
        <v>57</v>
      </c>
      <c r="N178" s="407">
        <v>4</v>
      </c>
      <c r="O178" s="412"/>
      <c r="P178" s="413" t="str">
        <f t="shared" si="23"/>
        <v>Included</v>
      </c>
      <c r="Q178" s="414">
        <f t="shared" si="24"/>
        <v>0</v>
      </c>
      <c r="R178" s="351">
        <f t="shared" si="25"/>
        <v>0</v>
      </c>
      <c r="S178" s="351">
        <f t="shared" si="26"/>
        <v>0</v>
      </c>
      <c r="T178" s="415">
        <f t="shared" si="27"/>
        <v>0</v>
      </c>
      <c r="U178" s="415"/>
      <c r="AD178" s="416"/>
    </row>
    <row r="179" spans="1:54" s="351" customFormat="1" x14ac:dyDescent="0.3">
      <c r="A179" s="407">
        <v>7</v>
      </c>
      <c r="B179" s="407">
        <v>7000014928</v>
      </c>
      <c r="C179" s="407">
        <v>10</v>
      </c>
      <c r="D179" s="407">
        <v>120</v>
      </c>
      <c r="E179" s="407">
        <v>10</v>
      </c>
      <c r="F179" s="407" t="s">
        <v>306</v>
      </c>
      <c r="G179" s="407">
        <v>170000901</v>
      </c>
      <c r="H179" s="407">
        <v>998734</v>
      </c>
      <c r="I179" s="408">
        <v>18</v>
      </c>
      <c r="J179" s="409">
        <v>0.18</v>
      </c>
      <c r="K179" s="410"/>
      <c r="L179" s="411" t="s">
        <v>90</v>
      </c>
      <c r="M179" s="407" t="s">
        <v>57</v>
      </c>
      <c r="N179" s="407">
        <v>2</v>
      </c>
      <c r="O179" s="412"/>
      <c r="P179" s="413" t="str">
        <f t="shared" si="23"/>
        <v>Included</v>
      </c>
      <c r="Q179" s="414">
        <f t="shared" si="24"/>
        <v>0</v>
      </c>
      <c r="R179" s="351">
        <f t="shared" si="25"/>
        <v>0</v>
      </c>
      <c r="S179" s="351">
        <f t="shared" si="26"/>
        <v>0</v>
      </c>
      <c r="T179" s="415">
        <f t="shared" si="27"/>
        <v>0</v>
      </c>
      <c r="U179" s="415"/>
      <c r="AD179" s="416"/>
    </row>
    <row r="180" spans="1:54" s="351" customFormat="1" x14ac:dyDescent="0.3">
      <c r="A180" s="407">
        <v>8</v>
      </c>
      <c r="B180" s="407">
        <v>7000014929</v>
      </c>
      <c r="C180" s="407">
        <v>10</v>
      </c>
      <c r="D180" s="407">
        <v>130</v>
      </c>
      <c r="E180" s="407">
        <v>10</v>
      </c>
      <c r="F180" s="407" t="s">
        <v>307</v>
      </c>
      <c r="G180" s="407">
        <v>170003334</v>
      </c>
      <c r="H180" s="407">
        <v>998336</v>
      </c>
      <c r="I180" s="408">
        <v>18</v>
      </c>
      <c r="J180" s="409">
        <v>0.18</v>
      </c>
      <c r="K180" s="410"/>
      <c r="L180" s="411" t="s">
        <v>292</v>
      </c>
      <c r="M180" s="407" t="s">
        <v>57</v>
      </c>
      <c r="N180" s="407">
        <v>4</v>
      </c>
      <c r="O180" s="412"/>
      <c r="P180" s="413" t="str">
        <f t="shared" si="23"/>
        <v>Included</v>
      </c>
      <c r="Q180" s="414">
        <f t="shared" si="24"/>
        <v>0</v>
      </c>
      <c r="R180" s="351">
        <f t="shared" si="25"/>
        <v>0</v>
      </c>
      <c r="S180" s="351">
        <f t="shared" si="26"/>
        <v>0</v>
      </c>
      <c r="T180" s="415">
        <f t="shared" si="27"/>
        <v>0</v>
      </c>
      <c r="U180" s="415"/>
      <c r="AD180" s="416"/>
    </row>
    <row r="181" spans="1:54" s="351" customFormat="1" x14ac:dyDescent="0.3">
      <c r="A181" s="407">
        <v>9</v>
      </c>
      <c r="B181" s="407">
        <v>7000014929</v>
      </c>
      <c r="C181" s="407">
        <v>10</v>
      </c>
      <c r="D181" s="407">
        <v>130</v>
      </c>
      <c r="E181" s="407">
        <v>20</v>
      </c>
      <c r="F181" s="407" t="s">
        <v>307</v>
      </c>
      <c r="G181" s="407">
        <v>100007246</v>
      </c>
      <c r="H181" s="407">
        <v>998734</v>
      </c>
      <c r="I181" s="408">
        <v>18</v>
      </c>
      <c r="J181" s="409">
        <v>0.18</v>
      </c>
      <c r="K181" s="410"/>
      <c r="L181" s="411" t="s">
        <v>293</v>
      </c>
      <c r="M181" s="407" t="s">
        <v>57</v>
      </c>
      <c r="N181" s="407">
        <v>2</v>
      </c>
      <c r="O181" s="412"/>
      <c r="P181" s="413" t="str">
        <f t="shared" si="23"/>
        <v>Included</v>
      </c>
      <c r="Q181" s="414">
        <f t="shared" si="24"/>
        <v>0</v>
      </c>
      <c r="R181" s="351">
        <f t="shared" si="25"/>
        <v>0</v>
      </c>
      <c r="S181" s="351">
        <f t="shared" si="26"/>
        <v>0</v>
      </c>
      <c r="T181" s="415">
        <f t="shared" si="27"/>
        <v>0</v>
      </c>
      <c r="U181" s="415"/>
      <c r="AD181" s="416"/>
    </row>
    <row r="182" spans="1:54" s="351" customFormat="1" x14ac:dyDescent="0.3">
      <c r="A182" s="407">
        <v>10</v>
      </c>
      <c r="B182" s="407">
        <v>7000014929</v>
      </c>
      <c r="C182" s="407">
        <v>10</v>
      </c>
      <c r="D182" s="407">
        <v>130</v>
      </c>
      <c r="E182" s="407">
        <v>30</v>
      </c>
      <c r="F182" s="407" t="s">
        <v>307</v>
      </c>
      <c r="G182" s="407">
        <v>170003250</v>
      </c>
      <c r="H182" s="407">
        <v>998734</v>
      </c>
      <c r="I182" s="408">
        <v>18</v>
      </c>
      <c r="J182" s="409">
        <v>0.18</v>
      </c>
      <c r="K182" s="410"/>
      <c r="L182" s="411" t="s">
        <v>95</v>
      </c>
      <c r="M182" s="407" t="s">
        <v>57</v>
      </c>
      <c r="N182" s="407">
        <v>6</v>
      </c>
      <c r="O182" s="412"/>
      <c r="P182" s="413" t="str">
        <f t="shared" si="23"/>
        <v>Included</v>
      </c>
      <c r="Q182" s="414">
        <f t="shared" si="24"/>
        <v>0</v>
      </c>
      <c r="R182" s="351">
        <f t="shared" si="25"/>
        <v>0</v>
      </c>
      <c r="S182" s="351">
        <f t="shared" si="26"/>
        <v>0</v>
      </c>
      <c r="T182" s="415">
        <f t="shared" si="27"/>
        <v>0</v>
      </c>
      <c r="U182" s="415"/>
      <c r="AD182" s="416"/>
    </row>
    <row r="183" spans="1:54" s="351" customFormat="1" x14ac:dyDescent="0.3">
      <c r="A183" s="407">
        <v>11</v>
      </c>
      <c r="B183" s="407">
        <v>7000014930</v>
      </c>
      <c r="C183" s="407">
        <v>10</v>
      </c>
      <c r="D183" s="407">
        <v>140</v>
      </c>
      <c r="E183" s="407">
        <v>10</v>
      </c>
      <c r="F183" s="407" t="s">
        <v>308</v>
      </c>
      <c r="G183" s="407">
        <v>170003335</v>
      </c>
      <c r="H183" s="407">
        <v>998336</v>
      </c>
      <c r="I183" s="408">
        <v>18</v>
      </c>
      <c r="J183" s="409">
        <v>0.18</v>
      </c>
      <c r="K183" s="410"/>
      <c r="L183" s="411" t="s">
        <v>304</v>
      </c>
      <c r="M183" s="407" t="s">
        <v>57</v>
      </c>
      <c r="N183" s="407">
        <v>2</v>
      </c>
      <c r="O183" s="412"/>
      <c r="P183" s="413" t="str">
        <f t="shared" si="23"/>
        <v>Included</v>
      </c>
      <c r="Q183" s="414">
        <f t="shared" si="24"/>
        <v>0</v>
      </c>
      <c r="R183" s="351">
        <f t="shared" si="25"/>
        <v>0</v>
      </c>
      <c r="S183" s="351">
        <f t="shared" si="26"/>
        <v>0</v>
      </c>
      <c r="T183" s="415">
        <f t="shared" si="27"/>
        <v>0</v>
      </c>
      <c r="U183" s="415"/>
      <c r="AD183" s="416"/>
    </row>
    <row r="184" spans="1:54" s="351" customFormat="1" ht="37.5" customHeight="1" x14ac:dyDescent="0.3">
      <c r="A184" s="972"/>
      <c r="B184" s="973"/>
      <c r="C184" s="973"/>
      <c r="D184" s="973"/>
      <c r="E184" s="973"/>
      <c r="F184" s="973"/>
      <c r="G184" s="973"/>
      <c r="H184" s="973"/>
      <c r="I184" s="973"/>
      <c r="J184" s="973"/>
      <c r="K184" s="973"/>
      <c r="L184" s="973"/>
      <c r="M184" s="973"/>
      <c r="N184" s="973"/>
      <c r="O184" s="973"/>
      <c r="P184" s="973"/>
      <c r="Q184" s="974"/>
      <c r="R184" s="415"/>
      <c r="S184" s="415"/>
      <c r="T184" s="415"/>
      <c r="U184" s="415"/>
      <c r="AD184" s="416"/>
    </row>
    <row r="185" spans="1:54" ht="25.5" customHeight="1" x14ac:dyDescent="0.3">
      <c r="A185" s="965"/>
      <c r="B185" s="966"/>
      <c r="C185" s="966"/>
      <c r="D185" s="966"/>
      <c r="E185" s="966"/>
      <c r="F185" s="966"/>
      <c r="G185" s="966"/>
      <c r="H185" s="966"/>
      <c r="I185" s="966"/>
      <c r="J185" s="966"/>
      <c r="K185" s="967"/>
      <c r="L185" s="417" t="s">
        <v>319</v>
      </c>
      <c r="M185" s="418"/>
      <c r="N185" s="419"/>
      <c r="O185" s="420"/>
      <c r="P185" s="421">
        <f>SUM(P19:P183)</f>
        <v>0</v>
      </c>
      <c r="Q185" s="422"/>
      <c r="S185" s="860">
        <f>SUM(S19:S183)</f>
        <v>0</v>
      </c>
      <c r="T185" s="16">
        <f>+SUM(T19:T171)</f>
        <v>0</v>
      </c>
      <c r="U185" s="16"/>
      <c r="V185" s="16"/>
      <c r="W185" s="16"/>
      <c r="X185" s="16"/>
      <c r="Y185" s="16"/>
      <c r="Z185" s="16"/>
      <c r="AA185" s="16"/>
      <c r="AB185" s="16"/>
      <c r="AC185" s="13"/>
      <c r="AD185" s="13"/>
      <c r="AE185" s="13"/>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row>
    <row r="186" spans="1:54" ht="25.5" customHeight="1" x14ac:dyDescent="0.3">
      <c r="A186" s="423"/>
      <c r="B186" s="424"/>
      <c r="C186" s="424"/>
      <c r="D186" s="424"/>
      <c r="E186" s="424"/>
      <c r="F186" s="424"/>
      <c r="G186" s="424"/>
      <c r="H186" s="425"/>
      <c r="I186" s="426"/>
      <c r="J186" s="424"/>
      <c r="K186" s="424"/>
      <c r="L186" s="957" t="s">
        <v>235</v>
      </c>
      <c r="M186" s="958"/>
      <c r="N186" s="958"/>
      <c r="O186" s="959"/>
      <c r="P186" s="421"/>
      <c r="Q186" s="427">
        <f>SUM(Q19:Q183)</f>
        <v>0</v>
      </c>
      <c r="T186" s="16">
        <f>+T185*0.18</f>
        <v>0</v>
      </c>
      <c r="U186" s="16"/>
      <c r="V186" s="16"/>
      <c r="W186" s="16"/>
      <c r="X186" s="16"/>
      <c r="Y186" s="16"/>
      <c r="Z186" s="16"/>
      <c r="AA186" s="16"/>
      <c r="AB186" s="16"/>
      <c r="AC186" s="13"/>
      <c r="AD186" s="13"/>
      <c r="AE186" s="13"/>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row>
    <row r="187" spans="1:54" ht="37.5" customHeight="1" x14ac:dyDescent="0.3">
      <c r="A187" s="428"/>
      <c r="B187" s="118"/>
      <c r="C187" s="118"/>
      <c r="D187" s="118"/>
      <c r="E187" s="118"/>
      <c r="F187" s="118"/>
      <c r="G187" s="118"/>
      <c r="H187" s="937"/>
      <c r="I187" s="937"/>
      <c r="J187" s="937"/>
      <c r="K187" s="937"/>
      <c r="L187" s="937"/>
      <c r="M187" s="937"/>
      <c r="N187" s="20"/>
      <c r="O187" s="429"/>
      <c r="P187" s="430"/>
      <c r="T187" s="16"/>
      <c r="U187" s="16"/>
      <c r="V187" s="16"/>
      <c r="W187" s="16"/>
      <c r="X187" s="16"/>
      <c r="Y187" s="16"/>
      <c r="Z187" s="16"/>
      <c r="AA187" s="16"/>
      <c r="AB187" s="16"/>
      <c r="AC187" s="13"/>
      <c r="AD187" s="13"/>
      <c r="AE187" s="13"/>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row>
    <row r="188" spans="1:54" ht="32.25" customHeight="1" x14ac:dyDescent="0.3">
      <c r="A188" s="431" t="s">
        <v>128</v>
      </c>
      <c r="B188" s="960" t="s">
        <v>320</v>
      </c>
      <c r="C188" s="960"/>
      <c r="D188" s="960"/>
      <c r="E188" s="960"/>
      <c r="F188" s="960"/>
      <c r="G188" s="960"/>
      <c r="H188" s="960"/>
      <c r="I188" s="960"/>
      <c r="J188" s="960"/>
      <c r="K188" s="960"/>
      <c r="L188" s="960"/>
      <c r="M188" s="432"/>
      <c r="N188" s="432"/>
      <c r="O188" s="432"/>
      <c r="P188" s="432"/>
      <c r="Q188" s="432"/>
      <c r="T188" s="16"/>
      <c r="U188" s="16"/>
      <c r="V188" s="16"/>
      <c r="W188" s="16"/>
      <c r="X188" s="16"/>
      <c r="Y188" s="16"/>
      <c r="Z188" s="16"/>
      <c r="AA188" s="16"/>
      <c r="AB188" s="16"/>
      <c r="AC188" s="13"/>
      <c r="AD188" s="13"/>
      <c r="AE188" s="13"/>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row>
    <row r="189" spans="1:54" ht="33" customHeight="1" x14ac:dyDescent="0.3">
      <c r="A189" s="961" t="s">
        <v>130</v>
      </c>
      <c r="B189" s="961"/>
      <c r="C189" s="961"/>
      <c r="D189" s="962" t="str">
        <f>'Sch-1'!B187</f>
        <v>--</v>
      </c>
      <c r="E189" s="962"/>
      <c r="F189" s="433"/>
      <c r="G189" s="433"/>
      <c r="I189" s="113"/>
      <c r="J189" s="433"/>
      <c r="K189" s="433"/>
      <c r="M189" s="434"/>
      <c r="N189" s="434"/>
      <c r="O189" s="429"/>
      <c r="P189" s="429"/>
      <c r="Q189" s="10"/>
      <c r="T189" s="16"/>
      <c r="U189" s="16"/>
      <c r="V189" s="16"/>
      <c r="W189" s="16"/>
      <c r="X189" s="16"/>
      <c r="Y189" s="16"/>
      <c r="Z189" s="16"/>
      <c r="AA189" s="16"/>
      <c r="AB189" s="16"/>
      <c r="AC189" s="13"/>
      <c r="AD189" s="13"/>
      <c r="AE189" s="13"/>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row>
    <row r="190" spans="1:54" ht="16.5" x14ac:dyDescent="0.3">
      <c r="A190" s="961" t="s">
        <v>131</v>
      </c>
      <c r="B190" s="961"/>
      <c r="C190" s="961"/>
      <c r="D190" s="963" t="str">
        <f>'Sch-2'!B185</f>
        <v/>
      </c>
      <c r="E190" s="963"/>
      <c r="F190" s="433"/>
      <c r="G190" s="433"/>
      <c r="I190" s="113"/>
      <c r="J190" s="433"/>
      <c r="K190" s="433"/>
      <c r="M190" s="964" t="s">
        <v>132</v>
      </c>
      <c r="N190" s="964"/>
      <c r="O190" s="124" t="str">
        <f>'Sch-2'!J185</f>
        <v/>
      </c>
      <c r="P190" s="429"/>
      <c r="Q190" s="10"/>
      <c r="AN190" s="16"/>
      <c r="AO190" s="16"/>
      <c r="AP190" s="16"/>
      <c r="AQ190" s="16"/>
      <c r="AR190" s="16"/>
      <c r="AS190" s="16"/>
      <c r="AT190" s="16"/>
      <c r="AU190" s="16"/>
      <c r="AV190" s="16"/>
      <c r="AW190" s="16"/>
      <c r="AX190" s="16"/>
      <c r="AY190" s="16"/>
      <c r="AZ190" s="16"/>
      <c r="BA190" s="16"/>
      <c r="BB190" s="16"/>
    </row>
    <row r="191" spans="1:54" ht="16.5" x14ac:dyDescent="0.3">
      <c r="A191" s="435"/>
      <c r="B191" s="436"/>
      <c r="C191" s="436"/>
      <c r="D191" s="436"/>
      <c r="E191" s="436"/>
      <c r="F191" s="436"/>
      <c r="G191" s="436"/>
      <c r="H191" s="437"/>
      <c r="I191" s="125"/>
      <c r="J191" s="436"/>
      <c r="K191" s="436"/>
      <c r="L191" s="438"/>
      <c r="M191" s="956" t="s">
        <v>133</v>
      </c>
      <c r="N191" s="956"/>
      <c r="O191" s="124" t="str">
        <f>'Sch-2'!J186</f>
        <v/>
      </c>
      <c r="P191" s="90"/>
      <c r="Q191" s="10"/>
      <c r="AN191" s="16"/>
      <c r="AO191" s="16"/>
      <c r="AP191" s="16"/>
      <c r="AQ191" s="16"/>
      <c r="AR191" s="16"/>
      <c r="AS191" s="16"/>
      <c r="AT191" s="16"/>
      <c r="AU191" s="16"/>
      <c r="AV191" s="16"/>
      <c r="AW191" s="16"/>
      <c r="AX191" s="16"/>
      <c r="AY191" s="16"/>
      <c r="AZ191" s="16"/>
      <c r="BA191" s="16"/>
      <c r="BB191" s="16"/>
    </row>
    <row r="192" spans="1:54" ht="16.5" x14ac:dyDescent="0.3">
      <c r="A192" s="439"/>
      <c r="B192" s="433"/>
      <c r="C192" s="433"/>
      <c r="D192" s="433"/>
      <c r="E192" s="433"/>
      <c r="F192" s="433"/>
      <c r="G192" s="433"/>
      <c r="H192" s="440"/>
      <c r="I192" s="113"/>
      <c r="J192" s="433"/>
      <c r="K192" s="433"/>
      <c r="L192" s="441"/>
      <c r="M192" s="122"/>
      <c r="N192" s="442"/>
      <c r="O192" s="19"/>
      <c r="P192" s="19"/>
      <c r="AN192" s="16"/>
      <c r="AO192" s="16"/>
      <c r="AP192" s="16"/>
      <c r="AQ192" s="16"/>
      <c r="AR192" s="16"/>
      <c r="AS192" s="16"/>
      <c r="AT192" s="16"/>
      <c r="AU192" s="16"/>
      <c r="AV192" s="16"/>
      <c r="AW192" s="16"/>
      <c r="AX192" s="16"/>
      <c r="AY192" s="16"/>
      <c r="AZ192" s="16"/>
      <c r="BA192" s="16"/>
      <c r="BB192" s="16"/>
    </row>
    <row r="193" spans="1:54" x14ac:dyDescent="0.3">
      <c r="AN193" s="16"/>
      <c r="AO193" s="16"/>
      <c r="AP193" s="16"/>
      <c r="AQ193" s="16"/>
      <c r="AR193" s="16"/>
      <c r="AS193" s="16"/>
      <c r="AT193" s="16"/>
      <c r="AU193" s="16"/>
      <c r="AV193" s="16"/>
      <c r="AW193" s="16"/>
      <c r="AX193" s="16"/>
      <c r="AY193" s="16"/>
      <c r="AZ193" s="16"/>
      <c r="BA193" s="16"/>
      <c r="BB193" s="16"/>
    </row>
    <row r="205" spans="1:54" s="93" customFormat="1" ht="16.5" x14ac:dyDescent="0.3">
      <c r="A205" s="443"/>
      <c r="B205" s="444"/>
      <c r="C205" s="444"/>
      <c r="D205" s="444"/>
      <c r="E205" s="444"/>
      <c r="F205" s="444"/>
      <c r="G205" s="444"/>
      <c r="H205" s="445"/>
      <c r="I205" s="446"/>
      <c r="J205" s="444"/>
      <c r="K205" s="444"/>
      <c r="L205" s="447"/>
      <c r="M205" s="448"/>
      <c r="N205" s="449"/>
      <c r="O205" s="450"/>
      <c r="P205" s="450"/>
      <c r="Q205" s="131"/>
      <c r="R205" s="131"/>
      <c r="AL205" s="451"/>
      <c r="AM205" s="451"/>
    </row>
    <row r="206" spans="1:54" s="93" customFormat="1" ht="16.5" x14ac:dyDescent="0.3">
      <c r="A206" s="443"/>
      <c r="B206" s="444"/>
      <c r="C206" s="444"/>
      <c r="D206" s="444"/>
      <c r="E206" s="444"/>
      <c r="F206" s="444"/>
      <c r="G206" s="444"/>
      <c r="H206" s="445"/>
      <c r="I206" s="446"/>
      <c r="J206" s="444"/>
      <c r="K206" s="444"/>
      <c r="L206" s="447"/>
      <c r="M206" s="448"/>
      <c r="N206" s="449"/>
      <c r="O206" s="450"/>
      <c r="P206" s="450"/>
      <c r="Q206" s="131"/>
      <c r="R206" s="131"/>
      <c r="AL206" s="452"/>
      <c r="AM206" s="453"/>
    </row>
    <row r="207" spans="1:54" s="93" customFormat="1" ht="16.5" x14ac:dyDescent="0.3">
      <c r="A207" s="443"/>
      <c r="B207" s="444"/>
      <c r="C207" s="444"/>
      <c r="D207" s="444"/>
      <c r="E207" s="444"/>
      <c r="F207" s="444"/>
      <c r="G207" s="444"/>
      <c r="H207" s="445"/>
      <c r="I207" s="446"/>
      <c r="J207" s="444"/>
      <c r="K207" s="444"/>
      <c r="L207" s="447"/>
      <c r="M207" s="448"/>
      <c r="N207" s="449"/>
      <c r="O207" s="450"/>
      <c r="P207" s="450"/>
      <c r="Q207" s="131"/>
      <c r="R207" s="131"/>
      <c r="AM207" s="454"/>
    </row>
    <row r="208" spans="1:54" s="93" customFormat="1" x14ac:dyDescent="0.3">
      <c r="A208" s="455"/>
      <c r="B208" s="456"/>
      <c r="C208" s="456"/>
      <c r="D208" s="456"/>
      <c r="E208" s="456"/>
      <c r="F208" s="456"/>
      <c r="G208" s="456"/>
      <c r="H208" s="457"/>
      <c r="I208" s="458"/>
      <c r="J208" s="456"/>
      <c r="K208" s="456"/>
      <c r="L208" s="459"/>
      <c r="M208" s="458"/>
      <c r="N208" s="458"/>
      <c r="O208" s="452"/>
      <c r="P208" s="452"/>
    </row>
    <row r="209" spans="1:54" ht="16.5" x14ac:dyDescent="0.3">
      <c r="A209" s="455"/>
      <c r="B209" s="456"/>
      <c r="C209" s="456"/>
      <c r="D209" s="456"/>
      <c r="E209" s="456"/>
      <c r="F209" s="456"/>
      <c r="G209" s="456"/>
      <c r="H209" s="457"/>
      <c r="I209" s="458"/>
      <c r="J209" s="456"/>
      <c r="K209" s="456"/>
      <c r="L209" s="460"/>
      <c r="M209" s="458"/>
      <c r="N209" s="458"/>
      <c r="O209" s="452"/>
      <c r="P209" s="452"/>
      <c r="AN209" s="16"/>
      <c r="AO209" s="16"/>
      <c r="AP209" s="16"/>
      <c r="AQ209" s="16"/>
      <c r="AR209" s="16"/>
      <c r="AS209" s="16"/>
      <c r="AT209" s="16"/>
      <c r="AU209" s="16"/>
      <c r="AV209" s="16"/>
      <c r="AW209" s="16"/>
      <c r="AX209" s="16"/>
      <c r="AY209" s="16"/>
      <c r="AZ209" s="16"/>
      <c r="BA209" s="16"/>
      <c r="BB209" s="16"/>
    </row>
    <row r="210" spans="1:54" x14ac:dyDescent="0.3">
      <c r="A210" s="461"/>
      <c r="B210" s="462"/>
      <c r="C210" s="462"/>
      <c r="D210" s="462"/>
      <c r="E210" s="462"/>
      <c r="F210" s="462"/>
      <c r="G210" s="462"/>
      <c r="H210" s="463"/>
      <c r="I210" s="464"/>
      <c r="J210" s="462"/>
      <c r="K210" s="462"/>
      <c r="L210" s="465"/>
      <c r="M210" s="464"/>
      <c r="N210" s="464"/>
      <c r="O210" s="466"/>
      <c r="P210" s="466"/>
      <c r="AN210" s="16"/>
      <c r="AO210" s="16"/>
      <c r="AP210" s="16"/>
      <c r="AQ210" s="16"/>
      <c r="AR210" s="16"/>
      <c r="AS210" s="16"/>
      <c r="AT210" s="16"/>
      <c r="AU210" s="16"/>
      <c r="AV210" s="16"/>
      <c r="AW210" s="16"/>
      <c r="AX210" s="16"/>
      <c r="AY210" s="16"/>
      <c r="AZ210" s="16"/>
      <c r="BA210" s="16"/>
      <c r="BB210" s="16"/>
    </row>
    <row r="211" spans="1:54" x14ac:dyDescent="0.3">
      <c r="A211" s="461"/>
      <c r="B211" s="462"/>
      <c r="C211" s="462"/>
      <c r="D211" s="462"/>
      <c r="E211" s="462"/>
      <c r="F211" s="462"/>
      <c r="G211" s="462"/>
      <c r="H211" s="463"/>
      <c r="I211" s="464"/>
      <c r="J211" s="462"/>
      <c r="K211" s="462"/>
      <c r="L211" s="465"/>
      <c r="M211" s="464"/>
      <c r="N211" s="464"/>
      <c r="O211" s="466"/>
      <c r="P211" s="466"/>
      <c r="AN211" s="16"/>
      <c r="AO211" s="16"/>
      <c r="AP211" s="16"/>
      <c r="AQ211" s="16"/>
      <c r="AR211" s="16"/>
      <c r="AS211" s="16"/>
      <c r="AT211" s="16"/>
      <c r="AU211" s="16"/>
      <c r="AV211" s="16"/>
      <c r="AW211" s="16"/>
      <c r="AX211" s="16"/>
      <c r="AY211" s="16"/>
      <c r="AZ211" s="16"/>
      <c r="BA211" s="16"/>
      <c r="BB211" s="16"/>
    </row>
    <row r="212" spans="1:54" ht="16.5" x14ac:dyDescent="0.3">
      <c r="A212" s="467"/>
      <c r="B212" s="468"/>
      <c r="C212" s="468"/>
      <c r="D212" s="468"/>
      <c r="E212" s="468"/>
      <c r="F212" s="468"/>
      <c r="G212" s="468"/>
      <c r="H212" s="469"/>
      <c r="I212" s="77"/>
      <c r="J212" s="468"/>
      <c r="K212" s="468"/>
      <c r="L212" s="470"/>
      <c r="M212" s="77"/>
      <c r="N212" s="77"/>
      <c r="O212" s="471"/>
      <c r="P212" s="472"/>
      <c r="AN212" s="16"/>
      <c r="AO212" s="16"/>
      <c r="AP212" s="16"/>
      <c r="AQ212" s="16"/>
      <c r="AR212" s="16"/>
      <c r="AS212" s="16"/>
      <c r="AT212" s="16"/>
      <c r="AU212" s="16"/>
      <c r="AV212" s="16"/>
      <c r="AW212" s="16"/>
      <c r="AX212" s="16"/>
      <c r="AY212" s="16"/>
      <c r="AZ212" s="16"/>
      <c r="BA212" s="16"/>
      <c r="BB212" s="16"/>
    </row>
    <row r="213" spans="1:54" x14ac:dyDescent="0.3">
      <c r="A213" s="461"/>
      <c r="B213" s="462"/>
      <c r="C213" s="462"/>
      <c r="D213" s="462"/>
      <c r="E213" s="462"/>
      <c r="F213" s="462"/>
      <c r="G213" s="462"/>
      <c r="H213" s="463"/>
      <c r="I213" s="464"/>
      <c r="J213" s="462"/>
      <c r="K213" s="462"/>
      <c r="L213" s="465"/>
      <c r="M213" s="464"/>
      <c r="N213" s="464"/>
      <c r="O213" s="466"/>
      <c r="P213" s="466"/>
      <c r="AN213" s="16"/>
      <c r="AO213" s="16"/>
      <c r="AP213" s="16"/>
      <c r="AQ213" s="16"/>
      <c r="AR213" s="16"/>
      <c r="AS213" s="16"/>
      <c r="AT213" s="16"/>
      <c r="AU213" s="16"/>
      <c r="AV213" s="16"/>
      <c r="AW213" s="16"/>
      <c r="AX213" s="16"/>
      <c r="AY213" s="16"/>
      <c r="AZ213" s="16"/>
      <c r="BA213" s="16"/>
      <c r="BB213" s="16"/>
    </row>
    <row r="214" spans="1:54" x14ac:dyDescent="0.3">
      <c r="A214" s="461"/>
      <c r="B214" s="462"/>
      <c r="C214" s="462"/>
      <c r="D214" s="462"/>
      <c r="E214" s="462"/>
      <c r="F214" s="462"/>
      <c r="G214" s="462"/>
      <c r="H214" s="463"/>
      <c r="I214" s="464"/>
      <c r="J214" s="462"/>
      <c r="K214" s="462"/>
      <c r="L214" s="465"/>
      <c r="M214" s="464"/>
      <c r="N214" s="464"/>
      <c r="O214" s="466"/>
      <c r="P214" s="466"/>
      <c r="AN214" s="16"/>
      <c r="AO214" s="16"/>
      <c r="AP214" s="16"/>
      <c r="AQ214" s="16"/>
      <c r="AR214" s="16"/>
      <c r="AS214" s="16"/>
      <c r="AT214" s="16"/>
      <c r="AU214" s="16"/>
      <c r="AV214" s="16"/>
      <c r="AW214" s="16"/>
      <c r="AX214" s="16"/>
      <c r="AY214" s="16"/>
      <c r="AZ214" s="16"/>
      <c r="BA214" s="16"/>
      <c r="BB214" s="16"/>
    </row>
  </sheetData>
  <sheetProtection password="CBD2" sheet="1" formatColumns="0" formatRows="0" selectLockedCells="1"/>
  <customSheetViews>
    <customSheetView guid="{C6A7FFED-91EB-41DF-A944-2BFB2D792481}" scale="85" showPageBreaks="1" fitToPage="1" printArea="1" hiddenColumns="1" view="pageBreakPreview">
      <selection activeCell="K105" sqref="K105"/>
      <pageMargins left="0.25" right="0.25" top="0.75" bottom="0.75" header="0.3" footer="0.3"/>
      <printOptions horizontalCentered="1"/>
      <pageSetup paperSize="9" scale="47" fitToHeight="0" orientation="landscape" r:id="rId1"/>
      <headerFooter alignWithMargins="0">
        <oddFooter>&amp;R&amp;"Book Antiqua,Bold"&amp;10Schedule-3/ Page &amp;P of &amp;N</oddFooter>
      </headerFooter>
    </customSheetView>
    <customSheetView guid="{302D9D75-0757-45DA-AFBF-614F08F1401B}" scale="85" showPageBreaks="1" fitToPage="1" printArea="1" hiddenColumns="1" view="pageBreakPreview" topLeftCell="B180">
      <selection activeCell="O190" sqref="O190"/>
      <pageMargins left="0.25" right="0.25" top="0.75" bottom="0.75" header="0.3" footer="0.3"/>
      <printOptions horizontalCentered="1"/>
      <pageSetup paperSize="9" scale="47" fitToHeight="0" orientation="landscape" r:id="rId2"/>
      <headerFooter alignWithMargins="0">
        <oddFooter>&amp;R&amp;"Book Antiqua,Bold"&amp;10Schedule-3/ Page &amp;P of &amp;N</oddFooter>
      </headerFooter>
    </customSheetView>
  </customSheetViews>
  <mergeCells count="27">
    <mergeCell ref="M9:P9"/>
    <mergeCell ref="A3:Q3"/>
    <mergeCell ref="A4:Q4"/>
    <mergeCell ref="A7:F7"/>
    <mergeCell ref="M7:P7"/>
    <mergeCell ref="M8:P8"/>
    <mergeCell ref="A185:K185"/>
    <mergeCell ref="M11:P11"/>
    <mergeCell ref="AL13:AM13"/>
    <mergeCell ref="AO13:AP13"/>
    <mergeCell ref="N15:P15"/>
    <mergeCell ref="AL18:AM18"/>
    <mergeCell ref="AO18:AP18"/>
    <mergeCell ref="AL93:AM93"/>
    <mergeCell ref="AO93:AP93"/>
    <mergeCell ref="AL172:AM172"/>
    <mergeCell ref="AO172:AP172"/>
    <mergeCell ref="A184:Q184"/>
    <mergeCell ref="M191:N191"/>
    <mergeCell ref="L186:O186"/>
    <mergeCell ref="H187:M187"/>
    <mergeCell ref="B188:L188"/>
    <mergeCell ref="A189:C189"/>
    <mergeCell ref="D189:E189"/>
    <mergeCell ref="A190:C190"/>
    <mergeCell ref="D190:E190"/>
    <mergeCell ref="M190:N190"/>
  </mergeCells>
  <conditionalFormatting sqref="O185 O187:O188 K19 I19:I33 O19:O33 O168:O171 I168:I171 I86:I92 O86:O92">
    <cfRule type="expression" dxfId="151" priority="48" stopIfTrue="1">
      <formula>H19&gt;0</formula>
    </cfRule>
  </conditionalFormatting>
  <conditionalFormatting sqref="O189">
    <cfRule type="expression" dxfId="150" priority="47" stopIfTrue="1">
      <formula>N189&gt;0</formula>
    </cfRule>
  </conditionalFormatting>
  <conditionalFormatting sqref="K19:K33 K168:K171 K86:K92">
    <cfRule type="expression" dxfId="149" priority="46" stopIfTrue="1">
      <formula>H19&gt;0</formula>
    </cfRule>
  </conditionalFormatting>
  <conditionalFormatting sqref="K19:K33 K172:K181">
    <cfRule type="cellIs" dxfId="148" priority="45" stopIfTrue="1" operator="equal">
      <formula>"a"</formula>
    </cfRule>
  </conditionalFormatting>
  <conditionalFormatting sqref="K34 I34:I45 O34:O45 O70 I70">
    <cfRule type="expression" dxfId="147" priority="44" stopIfTrue="1">
      <formula>H34&gt;0</formula>
    </cfRule>
  </conditionalFormatting>
  <conditionalFormatting sqref="K34:K45 K70">
    <cfRule type="expression" dxfId="146" priority="43" stopIfTrue="1">
      <formula>H34&gt;0</formula>
    </cfRule>
  </conditionalFormatting>
  <conditionalFormatting sqref="K34:K45 K70">
    <cfRule type="cellIs" dxfId="145" priority="42" stopIfTrue="1" operator="equal">
      <formula>"a"</formula>
    </cfRule>
  </conditionalFormatting>
  <conditionalFormatting sqref="K46 I46:I60 O46:O60">
    <cfRule type="expression" dxfId="144" priority="41" stopIfTrue="1">
      <formula>H46&gt;0</formula>
    </cfRule>
  </conditionalFormatting>
  <conditionalFormatting sqref="K46:K60">
    <cfRule type="expression" dxfId="143" priority="40" stopIfTrue="1">
      <formula>H46&gt;0</formula>
    </cfRule>
  </conditionalFormatting>
  <conditionalFormatting sqref="K46:K60">
    <cfRule type="cellIs" dxfId="142" priority="39" stopIfTrue="1" operator="equal">
      <formula>"a"</formula>
    </cfRule>
  </conditionalFormatting>
  <conditionalFormatting sqref="K61 I61:I69 O61:O69">
    <cfRule type="expression" dxfId="141" priority="38" stopIfTrue="1">
      <formula>H61&gt;0</formula>
    </cfRule>
  </conditionalFormatting>
  <conditionalFormatting sqref="K61:K69">
    <cfRule type="expression" dxfId="140" priority="37" stopIfTrue="1">
      <formula>H61&gt;0</formula>
    </cfRule>
  </conditionalFormatting>
  <conditionalFormatting sqref="K61:K69">
    <cfRule type="cellIs" dxfId="139" priority="36" stopIfTrue="1" operator="equal">
      <formula>"a"</formula>
    </cfRule>
  </conditionalFormatting>
  <conditionalFormatting sqref="K71 I71:I85 O71:O85">
    <cfRule type="expression" dxfId="138" priority="35" stopIfTrue="1">
      <formula>H71&gt;0</formula>
    </cfRule>
  </conditionalFormatting>
  <conditionalFormatting sqref="K71:K85">
    <cfRule type="expression" dxfId="137" priority="34" stopIfTrue="1">
      <formula>H71&gt;0</formula>
    </cfRule>
  </conditionalFormatting>
  <conditionalFormatting sqref="K71:K85">
    <cfRule type="cellIs" dxfId="136" priority="33" stopIfTrue="1" operator="equal">
      <formula>"a"</formula>
    </cfRule>
  </conditionalFormatting>
  <conditionalFormatting sqref="K86 O150 I150">
    <cfRule type="expression" dxfId="135" priority="32" stopIfTrue="1">
      <formula>H86&gt;0</formula>
    </cfRule>
  </conditionalFormatting>
  <conditionalFormatting sqref="K150">
    <cfRule type="expression" dxfId="134" priority="31" stopIfTrue="1">
      <formula>H150&gt;0</formula>
    </cfRule>
  </conditionalFormatting>
  <conditionalFormatting sqref="K86:K92 K150">
    <cfRule type="cellIs" dxfId="133" priority="30" stopIfTrue="1" operator="equal">
      <formula>"a"</formula>
    </cfRule>
  </conditionalFormatting>
  <conditionalFormatting sqref="K151 I151:I158 O151:O158">
    <cfRule type="expression" dxfId="132" priority="29" stopIfTrue="1">
      <formula>H151&gt;0</formula>
    </cfRule>
  </conditionalFormatting>
  <conditionalFormatting sqref="K151:K158">
    <cfRule type="expression" dxfId="131" priority="28" stopIfTrue="1">
      <formula>H151&gt;0</formula>
    </cfRule>
  </conditionalFormatting>
  <conditionalFormatting sqref="K151:K158 K168:K171">
    <cfRule type="cellIs" dxfId="130" priority="27" stopIfTrue="1" operator="equal">
      <formula>"a"</formula>
    </cfRule>
  </conditionalFormatting>
  <conditionalFormatting sqref="K173 I173:I181 O173:O181 O94:O97 I94:I97">
    <cfRule type="expression" dxfId="129" priority="26" stopIfTrue="1">
      <formula>H94&gt;0</formula>
    </cfRule>
  </conditionalFormatting>
  <conditionalFormatting sqref="K173:K181 K94:K97">
    <cfRule type="expression" dxfId="128" priority="25" stopIfTrue="1">
      <formula>H94&gt;0</formula>
    </cfRule>
  </conditionalFormatting>
  <conditionalFormatting sqref="K173:K181 K94:K97">
    <cfRule type="cellIs" dxfId="127" priority="24" stopIfTrue="1" operator="equal">
      <formula>"a"</formula>
    </cfRule>
  </conditionalFormatting>
  <conditionalFormatting sqref="K98 I98:I109 O98:O109 O134 I134">
    <cfRule type="expression" dxfId="126" priority="23" stopIfTrue="1">
      <formula>H98&gt;0</formula>
    </cfRule>
  </conditionalFormatting>
  <conditionalFormatting sqref="K98:K109 K134">
    <cfRule type="expression" dxfId="125" priority="22" stopIfTrue="1">
      <formula>H98&gt;0</formula>
    </cfRule>
  </conditionalFormatting>
  <conditionalFormatting sqref="K98:K109 K134">
    <cfRule type="cellIs" dxfId="124" priority="21" stopIfTrue="1" operator="equal">
      <formula>"a"</formula>
    </cfRule>
  </conditionalFormatting>
  <conditionalFormatting sqref="K110 I110:I124 O110:O124">
    <cfRule type="expression" dxfId="123" priority="20" stopIfTrue="1">
      <formula>H110&gt;0</formula>
    </cfRule>
  </conditionalFormatting>
  <conditionalFormatting sqref="K110:K124">
    <cfRule type="expression" dxfId="122" priority="19" stopIfTrue="1">
      <formula>H110&gt;0</formula>
    </cfRule>
  </conditionalFormatting>
  <conditionalFormatting sqref="K110:K124">
    <cfRule type="cellIs" dxfId="121" priority="18" stopIfTrue="1" operator="equal">
      <formula>"a"</formula>
    </cfRule>
  </conditionalFormatting>
  <conditionalFormatting sqref="K125 I125:I133 O125:O133">
    <cfRule type="expression" dxfId="120" priority="17" stopIfTrue="1">
      <formula>H125&gt;0</formula>
    </cfRule>
  </conditionalFormatting>
  <conditionalFormatting sqref="K125:K133">
    <cfRule type="expression" dxfId="119" priority="16" stopIfTrue="1">
      <formula>H125&gt;0</formula>
    </cfRule>
  </conditionalFormatting>
  <conditionalFormatting sqref="K125:K133">
    <cfRule type="cellIs" dxfId="118" priority="15" stopIfTrue="1" operator="equal">
      <formula>"a"</formula>
    </cfRule>
  </conditionalFormatting>
  <conditionalFormatting sqref="K135 I135:I149 O135:O149">
    <cfRule type="expression" dxfId="117" priority="14" stopIfTrue="1">
      <formula>H135&gt;0</formula>
    </cfRule>
  </conditionalFormatting>
  <conditionalFormatting sqref="K135:K149">
    <cfRule type="expression" dxfId="116" priority="13" stopIfTrue="1">
      <formula>H135&gt;0</formula>
    </cfRule>
  </conditionalFormatting>
  <conditionalFormatting sqref="K135:K149">
    <cfRule type="cellIs" dxfId="115" priority="12" stopIfTrue="1" operator="equal">
      <formula>"a"</formula>
    </cfRule>
  </conditionalFormatting>
  <conditionalFormatting sqref="I166:I167 O166:O167">
    <cfRule type="expression" dxfId="114" priority="11" stopIfTrue="1">
      <formula>H166&gt;0</formula>
    </cfRule>
  </conditionalFormatting>
  <conditionalFormatting sqref="K166:K167">
    <cfRule type="expression" dxfId="113" priority="10" stopIfTrue="1">
      <formula>H166&gt;0</formula>
    </cfRule>
  </conditionalFormatting>
  <conditionalFormatting sqref="O159:O165 I159:I165">
    <cfRule type="expression" dxfId="112" priority="9" stopIfTrue="1">
      <formula>H159&gt;0</formula>
    </cfRule>
  </conditionalFormatting>
  <conditionalFormatting sqref="K159:K165">
    <cfRule type="expression" dxfId="111" priority="8" stopIfTrue="1">
      <formula>H159&gt;0</formula>
    </cfRule>
  </conditionalFormatting>
  <conditionalFormatting sqref="K159:K165">
    <cfRule type="cellIs" dxfId="110" priority="7" stopIfTrue="1" operator="equal">
      <formula>"a"</formula>
    </cfRule>
  </conditionalFormatting>
  <conditionalFormatting sqref="K166">
    <cfRule type="expression" dxfId="109" priority="6" stopIfTrue="1">
      <formula>J166&gt;0</formula>
    </cfRule>
  </conditionalFormatting>
  <conditionalFormatting sqref="K166:K167">
    <cfRule type="cellIs" dxfId="108" priority="5" stopIfTrue="1" operator="equal">
      <formula>"a"</formula>
    </cfRule>
  </conditionalFormatting>
  <conditionalFormatting sqref="K182:K183">
    <cfRule type="cellIs" dxfId="107" priority="4" stopIfTrue="1" operator="equal">
      <formula>"a"</formula>
    </cfRule>
  </conditionalFormatting>
  <conditionalFormatting sqref="O182:O183 I182:I183">
    <cfRule type="expression" dxfId="106" priority="3" stopIfTrue="1">
      <formula>H182&gt;0</formula>
    </cfRule>
  </conditionalFormatting>
  <conditionalFormatting sqref="K182:K183">
    <cfRule type="expression" dxfId="105" priority="2" stopIfTrue="1">
      <formula>H182&gt;0</formula>
    </cfRule>
  </conditionalFormatting>
  <conditionalFormatting sqref="K182:K183">
    <cfRule type="cellIs" dxfId="104" priority="1" stopIfTrue="1" operator="equal">
      <formula>"a"</formula>
    </cfRule>
  </conditionalFormatting>
  <dataValidations count="5">
    <dataValidation type="whole" operator="greaterThan" allowBlank="1" showInputMessage="1" showErrorMessage="1" sqref="I19:I92 I94:I183" xr:uid="{00000000-0002-0000-0600-000000000000}">
      <formula1>1</formula1>
    </dataValidation>
    <dataValidation type="list" operator="greaterThan" allowBlank="1" showInputMessage="1" showErrorMessage="1" sqref="K19:K92 K94:K183" xr:uid="{00000000-0002-0000-0600-000001000000}">
      <formula1>"0%,5%,12%,18%,28%"</formula1>
    </dataValidation>
    <dataValidation type="whole" operator="greaterThan" allowBlank="1" showInputMessage="1" showErrorMessage="1" error="Enter only Numeric Value greater than zero or leave the cell blank !" sqref="O19:O92 O94:O183" xr:uid="{00000000-0002-0000-0600-000002000000}">
      <formula1>0</formula1>
    </dataValidation>
    <dataValidation operator="greaterThan" allowBlank="1" showInputMessage="1" showErrorMessage="1" error="Enter only Numeric Value greater than zero or leave the cell blank !" sqref="K189:K65536 K184 K186:K187 K1:K2 K5:K18 K172 K93" xr:uid="{00000000-0002-0000-0600-000003000000}"/>
    <dataValidation type="decimal" operator="greaterThan" allowBlank="1" showInputMessage="1" showErrorMessage="1" error="Enter only Numeric Value greater than zero or leave the cell blank !" sqref="O184" xr:uid="{00000000-0002-0000-0600-000004000000}">
      <formula1>0</formula1>
    </dataValidation>
  </dataValidations>
  <printOptions horizontalCentered="1"/>
  <pageMargins left="0.25" right="0.25" top="0.75" bottom="0.75" header="0.3" footer="0.3"/>
  <pageSetup paperSize="9" scale="47" fitToHeight="0" orientation="landscape" r:id="rId3"/>
  <headerFooter alignWithMargins="0">
    <oddFooter>&amp;R&amp;"Book Antiqua,Bold"&amp;10Schedule-3/ Page &amp;P of &amp;N</oddFooter>
  </headerFooter>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8">
    <tabColor indexed="11"/>
    <pageSetUpPr fitToPage="1"/>
  </sheetPr>
  <dimension ref="A1:AE42"/>
  <sheetViews>
    <sheetView view="pageBreakPreview" topLeftCell="A13" zoomScale="85" zoomScaleNormal="100" zoomScaleSheetLayoutView="85" workbookViewId="0">
      <selection activeCell="O20" sqref="O20"/>
    </sheetView>
  </sheetViews>
  <sheetFormatPr defaultRowHeight="15.75" x14ac:dyDescent="0.3"/>
  <cols>
    <col min="1" max="1" width="10.25" style="478" customWidth="1"/>
    <col min="2" max="2" width="19" style="478" customWidth="1"/>
    <col min="3" max="3" width="9.875" style="478" customWidth="1"/>
    <col min="4" max="4" width="10.375" style="478" customWidth="1"/>
    <col min="5" max="5" width="10.125" style="478" customWidth="1"/>
    <col min="6" max="6" width="21.625" style="478" customWidth="1"/>
    <col min="7" max="7" width="12.125" style="478" customWidth="1"/>
    <col min="8" max="8" width="10.625" style="478" customWidth="1"/>
    <col min="9" max="9" width="14.375" style="478" customWidth="1"/>
    <col min="10" max="10" width="11.25" style="478" customWidth="1"/>
    <col min="11" max="11" width="16.25" style="478" customWidth="1"/>
    <col min="12" max="12" width="52.25" style="478" customWidth="1"/>
    <col min="13" max="13" width="7.875" style="478" customWidth="1"/>
    <col min="14" max="14" width="10.875" style="478" customWidth="1"/>
    <col min="15" max="15" width="14.875" style="478" customWidth="1"/>
    <col min="16" max="16" width="17.625" style="478" customWidth="1"/>
    <col min="17" max="17" width="19.375" style="478" customWidth="1"/>
    <col min="18" max="18" width="15.125" style="478" hidden="1" customWidth="1"/>
    <col min="19" max="19" width="17.625" style="478" hidden="1" customWidth="1"/>
    <col min="20" max="21" width="9" style="479" hidden="1" customWidth="1"/>
    <col min="22" max="23" width="9" style="479" customWidth="1"/>
    <col min="24" max="16384" width="9" style="479"/>
  </cols>
  <sheetData>
    <row r="1" spans="1:19" ht="18" customHeight="1" x14ac:dyDescent="0.3">
      <c r="A1" s="473" t="str">
        <f>[1]Cover!B3</f>
        <v>Specification No: 5002001865/OTHERS/DOM/A00-CC CS -1</v>
      </c>
      <c r="B1" s="474"/>
      <c r="C1" s="475"/>
      <c r="D1" s="475"/>
      <c r="E1" s="475"/>
      <c r="F1" s="475"/>
      <c r="G1" s="475"/>
      <c r="H1" s="475"/>
      <c r="I1" s="475"/>
      <c r="J1" s="475"/>
      <c r="K1" s="475"/>
      <c r="L1" s="475"/>
      <c r="M1" s="475"/>
      <c r="N1" s="475"/>
      <c r="O1" s="475"/>
      <c r="P1" s="476"/>
      <c r="Q1" s="477" t="s">
        <v>321</v>
      </c>
    </row>
    <row r="2" spans="1:19" ht="18" customHeight="1" x14ac:dyDescent="0.3">
      <c r="A2" s="480"/>
      <c r="B2" s="481"/>
      <c r="C2" s="482"/>
      <c r="D2" s="482"/>
      <c r="E2" s="482"/>
      <c r="F2" s="482"/>
      <c r="G2" s="482"/>
      <c r="H2" s="482"/>
      <c r="I2" s="482"/>
      <c r="J2" s="482"/>
      <c r="K2" s="482"/>
      <c r="L2" s="482"/>
      <c r="M2" s="482"/>
      <c r="N2" s="482"/>
      <c r="O2" s="482"/>
      <c r="P2" s="483"/>
      <c r="Q2" s="483"/>
    </row>
    <row r="3" spans="1:19" ht="61.5" customHeight="1" x14ac:dyDescent="0.3">
      <c r="A3" s="983"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983"/>
      <c r="C3" s="983"/>
      <c r="D3" s="983"/>
      <c r="E3" s="983"/>
      <c r="F3" s="983"/>
      <c r="G3" s="983"/>
      <c r="H3" s="983"/>
      <c r="I3" s="983"/>
      <c r="J3" s="983"/>
      <c r="K3" s="983"/>
      <c r="L3" s="983"/>
      <c r="M3" s="983"/>
      <c r="N3" s="983"/>
      <c r="O3" s="983"/>
      <c r="P3" s="983"/>
      <c r="Q3" s="983"/>
    </row>
    <row r="4" spans="1:19" ht="21.95" customHeight="1" x14ac:dyDescent="0.3">
      <c r="A4" s="984" t="s">
        <v>218</v>
      </c>
      <c r="B4" s="984"/>
      <c r="C4" s="984"/>
      <c r="D4" s="984"/>
      <c r="E4" s="984"/>
      <c r="F4" s="984"/>
      <c r="G4" s="984"/>
      <c r="H4" s="984"/>
      <c r="I4" s="984"/>
      <c r="J4" s="984"/>
      <c r="K4" s="984"/>
      <c r="L4" s="984"/>
      <c r="M4" s="984"/>
      <c r="N4" s="984"/>
      <c r="O4" s="984"/>
      <c r="P4" s="984"/>
      <c r="Q4" s="984"/>
    </row>
    <row r="5" spans="1:19" ht="18" customHeight="1" x14ac:dyDescent="0.3">
      <c r="A5" s="484"/>
      <c r="B5" s="485"/>
      <c r="C5" s="484"/>
      <c r="D5" s="484"/>
      <c r="E5" s="484"/>
      <c r="F5" s="484"/>
      <c r="G5" s="484"/>
      <c r="H5" s="484"/>
      <c r="I5" s="484"/>
      <c r="J5" s="484"/>
      <c r="K5" s="484"/>
      <c r="L5" s="484"/>
      <c r="M5" s="484"/>
      <c r="N5" s="484"/>
      <c r="O5" s="484"/>
      <c r="P5" s="484"/>
      <c r="Q5" s="484"/>
    </row>
    <row r="6" spans="1:19" ht="18" customHeight="1" x14ac:dyDescent="0.3">
      <c r="A6" s="486" t="str">
        <f>'[1]Sch-1'!A6</f>
        <v>Bidder’s Name and Address (Sole Bidder) :</v>
      </c>
      <c r="B6" s="487"/>
      <c r="C6" s="487"/>
      <c r="D6" s="487"/>
      <c r="E6" s="487"/>
      <c r="F6" s="487"/>
      <c r="G6" s="487"/>
      <c r="H6" s="487"/>
      <c r="I6" s="487"/>
      <c r="J6" s="487"/>
      <c r="K6" s="487"/>
      <c r="L6" s="487"/>
      <c r="M6" s="487"/>
      <c r="N6" s="487"/>
      <c r="O6" s="487"/>
      <c r="P6" s="488" t="s">
        <v>5</v>
      </c>
      <c r="Q6" s="483"/>
    </row>
    <row r="7" spans="1:19" ht="36" customHeight="1" x14ac:dyDescent="0.3">
      <c r="A7" s="985" t="str">
        <f>'[1]Sch-1'!A7</f>
        <v/>
      </c>
      <c r="B7" s="985"/>
      <c r="C7" s="985"/>
      <c r="D7" s="985"/>
      <c r="E7" s="985"/>
      <c r="F7" s="985"/>
      <c r="G7" s="985"/>
      <c r="H7" s="985"/>
      <c r="I7" s="985"/>
      <c r="J7" s="985"/>
      <c r="K7" s="985"/>
      <c r="L7" s="985"/>
      <c r="M7" s="985"/>
      <c r="N7" s="985"/>
      <c r="O7" s="985"/>
      <c r="P7" s="489" t="str">
        <f>'[1]Sch-1'!M7</f>
        <v>Contracts Services, 3rd Floor</v>
      </c>
      <c r="Q7" s="483"/>
    </row>
    <row r="8" spans="1:19" ht="18" customHeight="1" x14ac:dyDescent="0.3">
      <c r="A8" s="490" t="s">
        <v>7</v>
      </c>
      <c r="B8" s="977" t="str">
        <f>'Sch-3 '!C8</f>
        <v/>
      </c>
      <c r="C8" s="977"/>
      <c r="D8" s="977"/>
      <c r="E8" s="977"/>
      <c r="F8" s="977"/>
      <c r="G8" s="977"/>
      <c r="H8" s="977"/>
      <c r="I8" s="977"/>
      <c r="J8" s="977"/>
      <c r="K8" s="977"/>
      <c r="L8" s="977"/>
      <c r="M8" s="977"/>
      <c r="N8" s="977"/>
      <c r="O8" s="977"/>
      <c r="P8" s="489" t="str">
        <f>'[1]Sch-1'!M8</f>
        <v>Power Grid Corporation of India Ltd.,</v>
      </c>
      <c r="Q8" s="483"/>
    </row>
    <row r="9" spans="1:19" ht="18" customHeight="1" x14ac:dyDescent="0.3">
      <c r="A9" s="490" t="s">
        <v>9</v>
      </c>
      <c r="B9" s="977" t="str">
        <f>'Sch-3 '!C9</f>
        <v/>
      </c>
      <c r="C9" s="977"/>
      <c r="D9" s="977"/>
      <c r="E9" s="977"/>
      <c r="F9" s="977"/>
      <c r="G9" s="977"/>
      <c r="H9" s="977"/>
      <c r="I9" s="977"/>
      <c r="J9" s="977"/>
      <c r="K9" s="977"/>
      <c r="L9" s="977"/>
      <c r="M9" s="977"/>
      <c r="N9" s="977"/>
      <c r="O9" s="977"/>
      <c r="P9" s="489" t="str">
        <f>'[1]Sch-1'!M9</f>
        <v>"Saudamini", Plot No.-2</v>
      </c>
      <c r="Q9" s="483"/>
    </row>
    <row r="10" spans="1:19" ht="18" customHeight="1" x14ac:dyDescent="0.3">
      <c r="A10" s="491"/>
      <c r="B10" s="977" t="str">
        <f>'Sch-3 '!C10</f>
        <v/>
      </c>
      <c r="C10" s="977"/>
      <c r="D10" s="977"/>
      <c r="E10" s="977"/>
      <c r="F10" s="977"/>
      <c r="G10" s="977"/>
      <c r="H10" s="977"/>
      <c r="I10" s="977"/>
      <c r="J10" s="977"/>
      <c r="K10" s="977"/>
      <c r="L10" s="977"/>
      <c r="M10" s="977"/>
      <c r="N10" s="977"/>
      <c r="O10" s="977"/>
      <c r="P10" s="489" t="str">
        <f>'[1]Sch-1'!M10</f>
        <v xml:space="preserve">Sector-29, </v>
      </c>
      <c r="Q10" s="483"/>
    </row>
    <row r="11" spans="1:19" ht="18" customHeight="1" x14ac:dyDescent="0.3">
      <c r="A11" s="491"/>
      <c r="B11" s="977" t="str">
        <f>'Sch-3 '!C11</f>
        <v/>
      </c>
      <c r="C11" s="977"/>
      <c r="D11" s="977"/>
      <c r="E11" s="977"/>
      <c r="F11" s="977"/>
      <c r="G11" s="977"/>
      <c r="H11" s="977"/>
      <c r="I11" s="977"/>
      <c r="J11" s="977"/>
      <c r="K11" s="977"/>
      <c r="L11" s="977"/>
      <c r="M11" s="977"/>
      <c r="N11" s="977"/>
      <c r="O11" s="977"/>
      <c r="P11" s="489" t="str">
        <f>'[1]Sch-1'!M11</f>
        <v>Gurugram (Haryana) - 122001</v>
      </c>
      <c r="Q11" s="483"/>
    </row>
    <row r="12" spans="1:19" ht="18" customHeight="1" x14ac:dyDescent="0.3">
      <c r="A12" s="42"/>
      <c r="B12" s="50"/>
      <c r="C12" s="50"/>
      <c r="D12" s="50"/>
      <c r="E12" s="50"/>
      <c r="F12" s="50"/>
      <c r="G12" s="50"/>
      <c r="H12" s="50"/>
      <c r="I12" s="50"/>
      <c r="J12" s="50"/>
      <c r="K12" s="50"/>
      <c r="L12" s="50"/>
      <c r="M12" s="50"/>
      <c r="N12" s="50"/>
      <c r="O12" s="50"/>
      <c r="P12" s="492"/>
      <c r="Q12" s="483"/>
    </row>
    <row r="13" spans="1:19" ht="26.25" customHeight="1" x14ac:dyDescent="0.3">
      <c r="A13" s="493"/>
      <c r="B13" s="494"/>
      <c r="C13" s="493"/>
      <c r="D13" s="493"/>
      <c r="E13" s="493"/>
      <c r="F13" s="493"/>
      <c r="G13" s="493"/>
      <c r="H13" s="493"/>
      <c r="I13" s="493"/>
      <c r="J13" s="493"/>
      <c r="K13" s="493"/>
      <c r="L13" s="493"/>
      <c r="M13" s="493"/>
      <c r="N13" s="493"/>
      <c r="O13" s="493"/>
      <c r="P13" s="493"/>
      <c r="Q13" s="493"/>
    </row>
    <row r="14" spans="1:19" s="499" customFormat="1" ht="27.75" customHeight="1" x14ac:dyDescent="0.3">
      <c r="A14" s="495" t="s">
        <v>322</v>
      </c>
      <c r="B14" s="496"/>
      <c r="C14" s="497"/>
      <c r="D14" s="497"/>
      <c r="E14" s="497"/>
      <c r="F14" s="497"/>
      <c r="G14" s="497"/>
      <c r="H14" s="497"/>
      <c r="I14" s="497"/>
      <c r="J14" s="497"/>
      <c r="K14" s="497"/>
      <c r="L14" s="497"/>
      <c r="M14" s="497"/>
      <c r="N14" s="497"/>
      <c r="O14" s="497"/>
      <c r="P14" s="497"/>
      <c r="Q14" s="497"/>
      <c r="R14" s="498"/>
      <c r="S14" s="498"/>
    </row>
    <row r="15" spans="1:19" ht="16.5" x14ac:dyDescent="0.3">
      <c r="A15" s="500"/>
      <c r="B15" s="494"/>
      <c r="C15" s="493"/>
      <c r="D15" s="493"/>
      <c r="E15" s="493"/>
      <c r="F15" s="493"/>
      <c r="G15" s="493"/>
      <c r="H15" s="493"/>
      <c r="I15" s="493"/>
      <c r="J15" s="493"/>
      <c r="K15" s="493"/>
      <c r="L15" s="493"/>
      <c r="M15" s="493"/>
      <c r="N15" s="493"/>
      <c r="O15" s="493"/>
      <c r="P15" s="970" t="s">
        <v>15</v>
      </c>
      <c r="Q15" s="970"/>
      <c r="R15" s="970"/>
    </row>
    <row r="16" spans="1:19" ht="99" x14ac:dyDescent="0.3">
      <c r="A16" s="381" t="s">
        <v>17</v>
      </c>
      <c r="B16" s="382" t="s">
        <v>18</v>
      </c>
      <c r="C16" s="382" t="s">
        <v>19</v>
      </c>
      <c r="D16" s="382" t="s">
        <v>228</v>
      </c>
      <c r="E16" s="382" t="s">
        <v>229</v>
      </c>
      <c r="F16" s="382" t="s">
        <v>20</v>
      </c>
      <c r="G16" s="383" t="s">
        <v>230</v>
      </c>
      <c r="H16" s="501" t="s">
        <v>231</v>
      </c>
      <c r="I16" s="502" t="s">
        <v>232</v>
      </c>
      <c r="J16" s="503" t="s">
        <v>24</v>
      </c>
      <c r="K16" s="503" t="s">
        <v>25</v>
      </c>
      <c r="L16" s="382" t="s">
        <v>206</v>
      </c>
      <c r="M16" s="387" t="s">
        <v>27</v>
      </c>
      <c r="N16" s="387" t="s">
        <v>207</v>
      </c>
      <c r="O16" s="382" t="s">
        <v>323</v>
      </c>
      <c r="P16" s="382" t="s">
        <v>324</v>
      </c>
      <c r="Q16" s="388" t="s">
        <v>235</v>
      </c>
    </row>
    <row r="17" spans="1:30" ht="16.5" x14ac:dyDescent="0.3">
      <c r="A17" s="390">
        <v>1</v>
      </c>
      <c r="B17" s="391">
        <v>2</v>
      </c>
      <c r="C17" s="391">
        <v>3</v>
      </c>
      <c r="D17" s="391">
        <v>4</v>
      </c>
      <c r="E17" s="391">
        <v>5</v>
      </c>
      <c r="F17" s="392">
        <v>6</v>
      </c>
      <c r="G17" s="391">
        <v>7</v>
      </c>
      <c r="H17" s="504">
        <v>8</v>
      </c>
      <c r="I17" s="505">
        <v>9</v>
      </c>
      <c r="J17" s="506">
        <v>10</v>
      </c>
      <c r="K17" s="506">
        <v>11</v>
      </c>
      <c r="L17" s="396">
        <v>12</v>
      </c>
      <c r="M17" s="396">
        <v>13</v>
      </c>
      <c r="N17" s="396">
        <v>14</v>
      </c>
      <c r="O17" s="396">
        <v>15</v>
      </c>
      <c r="P17" s="396" t="s">
        <v>236</v>
      </c>
      <c r="Q17" s="396">
        <v>17</v>
      </c>
    </row>
    <row r="18" spans="1:30" ht="27.75" customHeight="1" x14ac:dyDescent="0.3">
      <c r="A18" s="507" t="s">
        <v>33</v>
      </c>
      <c r="B18" s="508" t="s">
        <v>325</v>
      </c>
      <c r="C18" s="509"/>
      <c r="D18" s="509"/>
      <c r="E18" s="509"/>
      <c r="F18" s="509"/>
      <c r="G18" s="509"/>
      <c r="H18" s="509"/>
      <c r="I18" s="509"/>
      <c r="J18" s="509"/>
      <c r="K18" s="509"/>
      <c r="L18" s="509"/>
      <c r="M18" s="509"/>
      <c r="N18" s="509"/>
      <c r="O18" s="509"/>
      <c r="P18" s="509"/>
      <c r="Q18" s="509"/>
    </row>
    <row r="19" spans="1:30" s="351" customFormat="1" ht="39.75" customHeight="1" x14ac:dyDescent="0.3">
      <c r="A19" s="407">
        <v>1</v>
      </c>
      <c r="B19" s="407">
        <v>7000014760</v>
      </c>
      <c r="C19" s="407">
        <v>10</v>
      </c>
      <c r="D19" s="407">
        <v>310</v>
      </c>
      <c r="E19" s="407">
        <v>10</v>
      </c>
      <c r="F19" s="407" t="s">
        <v>326</v>
      </c>
      <c r="G19" s="407">
        <v>100008365</v>
      </c>
      <c r="H19" s="407">
        <v>998399</v>
      </c>
      <c r="I19" s="510"/>
      <c r="J19" s="409">
        <v>0.18</v>
      </c>
      <c r="K19" s="410"/>
      <c r="L19" s="511" t="s">
        <v>327</v>
      </c>
      <c r="M19" s="407" t="s">
        <v>37</v>
      </c>
      <c r="N19" s="407">
        <v>1</v>
      </c>
      <c r="O19" s="510"/>
      <c r="P19" s="413" t="str">
        <f>IF(O19=0, "Included", IF(ISERROR(N19*O19), O19, N19*O19))</f>
        <v>Included</v>
      </c>
      <c r="Q19" s="414">
        <f>S19</f>
        <v>0</v>
      </c>
      <c r="R19" s="351">
        <f>IF(P19="Included",0,P19)</f>
        <v>0</v>
      </c>
      <c r="S19" s="351">
        <f>IF(K19="",(R19*J19),(R19*K19))</f>
        <v>0</v>
      </c>
      <c r="T19" s="415">
        <f>+N19*O19</f>
        <v>0</v>
      </c>
      <c r="U19" s="415"/>
      <c r="AD19" s="416"/>
    </row>
    <row r="20" spans="1:30" s="351" customFormat="1" ht="39.75" customHeight="1" x14ac:dyDescent="0.3">
      <c r="A20" s="407">
        <v>2</v>
      </c>
      <c r="B20" s="407">
        <v>7000014760</v>
      </c>
      <c r="C20" s="407">
        <v>10</v>
      </c>
      <c r="D20" s="407">
        <v>310</v>
      </c>
      <c r="E20" s="407">
        <v>20</v>
      </c>
      <c r="F20" s="407" t="s">
        <v>326</v>
      </c>
      <c r="G20" s="407">
        <v>100008366</v>
      </c>
      <c r="H20" s="407">
        <v>998399</v>
      </c>
      <c r="I20" s="510"/>
      <c r="J20" s="409">
        <v>0.18</v>
      </c>
      <c r="K20" s="410"/>
      <c r="L20" s="511" t="s">
        <v>328</v>
      </c>
      <c r="M20" s="407" t="s">
        <v>37</v>
      </c>
      <c r="N20" s="407">
        <v>1</v>
      </c>
      <c r="O20" s="510"/>
      <c r="P20" s="413" t="str">
        <f>IF(O20=0, "Included", IF(ISERROR(N20*O20), O20, N20*O20))</f>
        <v>Included</v>
      </c>
      <c r="Q20" s="414">
        <f>S20</f>
        <v>0</v>
      </c>
      <c r="R20" s="351">
        <f>IF(P20="Included",0,P20)</f>
        <v>0</v>
      </c>
      <c r="S20" s="351">
        <f>IF(K20="",(R20*J20),(R20*K20))</f>
        <v>0</v>
      </c>
      <c r="T20" s="415">
        <f>+N20*O20</f>
        <v>0</v>
      </c>
      <c r="U20" s="415"/>
      <c r="AD20" s="416"/>
    </row>
    <row r="21" spans="1:30" s="351" customFormat="1" ht="39.75" customHeight="1" x14ac:dyDescent="0.3">
      <c r="A21" s="407">
        <v>3</v>
      </c>
      <c r="B21" s="407">
        <v>7000014760</v>
      </c>
      <c r="C21" s="407">
        <v>10</v>
      </c>
      <c r="D21" s="407">
        <v>310</v>
      </c>
      <c r="E21" s="407">
        <v>30</v>
      </c>
      <c r="F21" s="407" t="s">
        <v>326</v>
      </c>
      <c r="G21" s="407">
        <v>100008367</v>
      </c>
      <c r="H21" s="407">
        <v>998399</v>
      </c>
      <c r="I21" s="510"/>
      <c r="J21" s="409">
        <v>0.18</v>
      </c>
      <c r="K21" s="410"/>
      <c r="L21" s="511" t="s">
        <v>329</v>
      </c>
      <c r="M21" s="407" t="s">
        <v>37</v>
      </c>
      <c r="N21" s="407">
        <v>1</v>
      </c>
      <c r="O21" s="510"/>
      <c r="P21" s="413" t="str">
        <f>IF(O21=0, "Included", IF(ISERROR(N21*O21), O21, N21*O21))</f>
        <v>Included</v>
      </c>
      <c r="Q21" s="414">
        <f>S21</f>
        <v>0</v>
      </c>
      <c r="R21" s="351">
        <f>IF(P21="Included",0,P21)</f>
        <v>0</v>
      </c>
      <c r="S21" s="351">
        <f>IF(K21="",(R21*J21),(R21*K21))</f>
        <v>0</v>
      </c>
      <c r="T21" s="415">
        <f>+N21*O21</f>
        <v>0</v>
      </c>
      <c r="U21" s="415"/>
      <c r="AD21" s="416"/>
    </row>
    <row r="22" spans="1:30" s="351" customFormat="1" ht="39.75" customHeight="1" x14ac:dyDescent="0.3">
      <c r="A22" s="407">
        <v>4</v>
      </c>
      <c r="B22" s="407">
        <v>7000014760</v>
      </c>
      <c r="C22" s="407">
        <v>10</v>
      </c>
      <c r="D22" s="407">
        <v>310</v>
      </c>
      <c r="E22" s="407">
        <v>40</v>
      </c>
      <c r="F22" s="407" t="s">
        <v>326</v>
      </c>
      <c r="G22" s="407">
        <v>100008368</v>
      </c>
      <c r="H22" s="407">
        <v>998399</v>
      </c>
      <c r="I22" s="510"/>
      <c r="J22" s="409">
        <v>0.18</v>
      </c>
      <c r="K22" s="410"/>
      <c r="L22" s="511" t="s">
        <v>330</v>
      </c>
      <c r="M22" s="407" t="s">
        <v>37</v>
      </c>
      <c r="N22" s="407">
        <v>1</v>
      </c>
      <c r="O22" s="510"/>
      <c r="P22" s="413" t="str">
        <f>IF(O22=0, "Included", IF(ISERROR(N22*O22), O22, N22*O22))</f>
        <v>Included</v>
      </c>
      <c r="Q22" s="414">
        <f>S22</f>
        <v>0</v>
      </c>
      <c r="R22" s="351">
        <f>IF(P22="Included",0,P22)</f>
        <v>0</v>
      </c>
      <c r="S22" s="351">
        <f>IF(K22="",(R22*J22),(R22*K22))</f>
        <v>0</v>
      </c>
      <c r="T22" s="415">
        <f>+N22*O22</f>
        <v>0</v>
      </c>
      <c r="U22" s="415"/>
      <c r="AD22" s="416"/>
    </row>
    <row r="23" spans="1:30" ht="27.75" customHeight="1" x14ac:dyDescent="0.3">
      <c r="A23" s="507" t="s">
        <v>113</v>
      </c>
      <c r="B23" s="508" t="s">
        <v>331</v>
      </c>
      <c r="C23" s="509"/>
      <c r="D23" s="509"/>
      <c r="E23" s="509"/>
      <c r="F23" s="509"/>
      <c r="G23" s="509"/>
      <c r="H23" s="509"/>
      <c r="I23" s="509"/>
      <c r="J23" s="509"/>
      <c r="K23" s="509"/>
      <c r="L23" s="509"/>
      <c r="M23" s="509"/>
      <c r="N23" s="509"/>
      <c r="O23" s="509"/>
      <c r="P23" s="509"/>
      <c r="Q23" s="509"/>
    </row>
    <row r="24" spans="1:30" s="351" customFormat="1" ht="37.5" customHeight="1" x14ac:dyDescent="0.3">
      <c r="A24" s="407">
        <v>1</v>
      </c>
      <c r="B24" s="407">
        <v>7000014848</v>
      </c>
      <c r="C24" s="407">
        <v>10</v>
      </c>
      <c r="D24" s="407">
        <v>310</v>
      </c>
      <c r="E24" s="407">
        <v>10</v>
      </c>
      <c r="F24" s="407" t="s">
        <v>326</v>
      </c>
      <c r="G24" s="407">
        <v>100008365</v>
      </c>
      <c r="H24" s="407">
        <v>998399</v>
      </c>
      <c r="I24" s="510"/>
      <c r="J24" s="409">
        <v>0.18</v>
      </c>
      <c r="K24" s="410"/>
      <c r="L24" s="511" t="s">
        <v>327</v>
      </c>
      <c r="M24" s="407" t="s">
        <v>37</v>
      </c>
      <c r="N24" s="407">
        <v>1</v>
      </c>
      <c r="O24" s="510"/>
      <c r="P24" s="413" t="str">
        <f>IF(O24=0, "Included", IF(ISERROR(N24*O24), O24, N24*O24))</f>
        <v>Included</v>
      </c>
      <c r="Q24" s="414">
        <f>S24</f>
        <v>0</v>
      </c>
      <c r="R24" s="351">
        <f>IF(P24="Included",0,P24)</f>
        <v>0</v>
      </c>
      <c r="S24" s="351">
        <f>IF(K24="",(R24*J24),(R24*K24))</f>
        <v>0</v>
      </c>
      <c r="T24" s="415">
        <f>+N24*O24</f>
        <v>0</v>
      </c>
      <c r="U24" s="415"/>
      <c r="AD24" s="416"/>
    </row>
    <row r="25" spans="1:30" s="351" customFormat="1" ht="37.5" customHeight="1" x14ac:dyDescent="0.3">
      <c r="A25" s="407">
        <v>2</v>
      </c>
      <c r="B25" s="407">
        <v>7000014848</v>
      </c>
      <c r="C25" s="407">
        <v>10</v>
      </c>
      <c r="D25" s="407">
        <v>310</v>
      </c>
      <c r="E25" s="407">
        <v>20</v>
      </c>
      <c r="F25" s="407" t="s">
        <v>326</v>
      </c>
      <c r="G25" s="407">
        <v>100008366</v>
      </c>
      <c r="H25" s="407">
        <v>998399</v>
      </c>
      <c r="I25" s="510"/>
      <c r="J25" s="409">
        <v>0.18</v>
      </c>
      <c r="K25" s="410"/>
      <c r="L25" s="511" t="s">
        <v>328</v>
      </c>
      <c r="M25" s="407" t="s">
        <v>37</v>
      </c>
      <c r="N25" s="407">
        <v>1</v>
      </c>
      <c r="O25" s="510"/>
      <c r="P25" s="413" t="str">
        <f>IF(O25=0, "Included", IF(ISERROR(N25*O25), O25, N25*O25))</f>
        <v>Included</v>
      </c>
      <c r="Q25" s="414">
        <f>S25</f>
        <v>0</v>
      </c>
      <c r="R25" s="351">
        <f>IF(P25="Included",0,P25)</f>
        <v>0</v>
      </c>
      <c r="S25" s="351">
        <f>IF(K25="",(R25*J25),(R25*K25))</f>
        <v>0</v>
      </c>
      <c r="T25" s="415">
        <f>+N25*O25</f>
        <v>0</v>
      </c>
      <c r="U25" s="415"/>
      <c r="AD25" s="416"/>
    </row>
    <row r="26" spans="1:30" s="351" customFormat="1" ht="37.5" customHeight="1" x14ac:dyDescent="0.3">
      <c r="A26" s="407">
        <v>3</v>
      </c>
      <c r="B26" s="407">
        <v>7000014848</v>
      </c>
      <c r="C26" s="407">
        <v>10</v>
      </c>
      <c r="D26" s="407">
        <v>310</v>
      </c>
      <c r="E26" s="407">
        <v>30</v>
      </c>
      <c r="F26" s="407" t="s">
        <v>326</v>
      </c>
      <c r="G26" s="407">
        <v>100008367</v>
      </c>
      <c r="H26" s="407">
        <v>998399</v>
      </c>
      <c r="I26" s="510"/>
      <c r="J26" s="409">
        <v>0.18</v>
      </c>
      <c r="K26" s="410"/>
      <c r="L26" s="511" t="s">
        <v>329</v>
      </c>
      <c r="M26" s="407" t="s">
        <v>37</v>
      </c>
      <c r="N26" s="407">
        <v>1</v>
      </c>
      <c r="O26" s="510"/>
      <c r="P26" s="413" t="str">
        <f>IF(O26=0, "Included", IF(ISERROR(N26*O26), O26, N26*O26))</f>
        <v>Included</v>
      </c>
      <c r="Q26" s="414">
        <f>S26</f>
        <v>0</v>
      </c>
      <c r="R26" s="351">
        <f>IF(P26="Included",0,P26)</f>
        <v>0</v>
      </c>
      <c r="S26" s="351">
        <f>IF(K26="",(R26*J26),(R26*K26))</f>
        <v>0</v>
      </c>
      <c r="T26" s="415">
        <f>+N26*O26</f>
        <v>0</v>
      </c>
      <c r="U26" s="415"/>
      <c r="AD26" s="416"/>
    </row>
    <row r="27" spans="1:30" s="351" customFormat="1" ht="37.5" customHeight="1" x14ac:dyDescent="0.3">
      <c r="A27" s="407">
        <v>4</v>
      </c>
      <c r="B27" s="407">
        <v>7000014848</v>
      </c>
      <c r="C27" s="407">
        <v>10</v>
      </c>
      <c r="D27" s="407">
        <v>310</v>
      </c>
      <c r="E27" s="407">
        <v>40</v>
      </c>
      <c r="F27" s="407" t="s">
        <v>326</v>
      </c>
      <c r="G27" s="407">
        <v>100008368</v>
      </c>
      <c r="H27" s="407">
        <v>998399</v>
      </c>
      <c r="I27" s="510"/>
      <c r="J27" s="409">
        <v>0.18</v>
      </c>
      <c r="K27" s="410"/>
      <c r="L27" s="511" t="s">
        <v>330</v>
      </c>
      <c r="M27" s="407" t="s">
        <v>37</v>
      </c>
      <c r="N27" s="407">
        <v>1</v>
      </c>
      <c r="O27" s="510"/>
      <c r="P27" s="413" t="str">
        <f>IF(O27=0, "Included", IF(ISERROR(N27*O27), O27, N27*O27))</f>
        <v>Included</v>
      </c>
      <c r="Q27" s="414">
        <f>S27</f>
        <v>0</v>
      </c>
      <c r="R27" s="351">
        <f>IF(P27="Included",0,P27)</f>
        <v>0</v>
      </c>
      <c r="S27" s="351">
        <f>IF(K27="",(R27*J27),(R27*K27))</f>
        <v>0</v>
      </c>
      <c r="T27" s="415">
        <f>+N27*O27</f>
        <v>0</v>
      </c>
      <c r="U27" s="415"/>
      <c r="AD27" s="416"/>
    </row>
    <row r="28" spans="1:30" ht="27.75" customHeight="1" x14ac:dyDescent="0.3">
      <c r="A28" s="507" t="s">
        <v>120</v>
      </c>
      <c r="B28" s="508" t="s">
        <v>332</v>
      </c>
      <c r="C28" s="509"/>
      <c r="D28" s="509"/>
      <c r="E28" s="509"/>
      <c r="F28" s="509"/>
      <c r="G28" s="509"/>
      <c r="H28" s="509"/>
      <c r="I28" s="509"/>
      <c r="J28" s="509"/>
      <c r="K28" s="509"/>
      <c r="L28" s="509"/>
      <c r="M28" s="509"/>
      <c r="N28" s="509"/>
      <c r="O28" s="509"/>
      <c r="P28" s="509"/>
      <c r="Q28" s="509"/>
    </row>
    <row r="29" spans="1:30" s="351" customFormat="1" ht="39.75" customHeight="1" x14ac:dyDescent="0.3">
      <c r="A29" s="407">
        <v>1</v>
      </c>
      <c r="B29" s="407">
        <v>7000014931</v>
      </c>
      <c r="C29" s="407">
        <v>10</v>
      </c>
      <c r="D29" s="407">
        <v>150</v>
      </c>
      <c r="E29" s="407">
        <v>10</v>
      </c>
      <c r="F29" s="407" t="s">
        <v>326</v>
      </c>
      <c r="G29" s="407">
        <v>100008365</v>
      </c>
      <c r="H29" s="407">
        <v>998399</v>
      </c>
      <c r="I29" s="510"/>
      <c r="J29" s="409">
        <v>0.18</v>
      </c>
      <c r="K29" s="410"/>
      <c r="L29" s="511" t="s">
        <v>327</v>
      </c>
      <c r="M29" s="407" t="s">
        <v>37</v>
      </c>
      <c r="N29" s="407">
        <v>1</v>
      </c>
      <c r="O29" s="510"/>
      <c r="P29" s="413" t="str">
        <f>IF(O29=0, "Included", IF(ISERROR(N29*O29), O29, N29*O29))</f>
        <v>Included</v>
      </c>
      <c r="Q29" s="414">
        <f>S29</f>
        <v>0</v>
      </c>
      <c r="R29" s="351">
        <f>IF(P29="Included",0,P29)</f>
        <v>0</v>
      </c>
      <c r="S29" s="351">
        <f>IF(K29="",(R29*J29),(R29*K29))</f>
        <v>0</v>
      </c>
      <c r="T29" s="415">
        <f>+N29*O29</f>
        <v>0</v>
      </c>
      <c r="U29" s="415"/>
      <c r="AD29" s="416"/>
    </row>
    <row r="30" spans="1:30" s="351" customFormat="1" ht="39.75" customHeight="1" x14ac:dyDescent="0.3">
      <c r="A30" s="407">
        <v>2</v>
      </c>
      <c r="B30" s="407">
        <v>7000014931</v>
      </c>
      <c r="C30" s="407">
        <v>10</v>
      </c>
      <c r="D30" s="407">
        <v>150</v>
      </c>
      <c r="E30" s="407">
        <v>20</v>
      </c>
      <c r="F30" s="407" t="s">
        <v>326</v>
      </c>
      <c r="G30" s="407">
        <v>100008366</v>
      </c>
      <c r="H30" s="407">
        <v>998399</v>
      </c>
      <c r="I30" s="510"/>
      <c r="J30" s="409">
        <v>0.18</v>
      </c>
      <c r="K30" s="410"/>
      <c r="L30" s="511" t="s">
        <v>328</v>
      </c>
      <c r="M30" s="407" t="s">
        <v>37</v>
      </c>
      <c r="N30" s="407">
        <v>1</v>
      </c>
      <c r="O30" s="510"/>
      <c r="P30" s="413" t="str">
        <f>IF(O30=0, "Included", IF(ISERROR(N30*O30), O30, N30*O30))</f>
        <v>Included</v>
      </c>
      <c r="Q30" s="414">
        <f>S30</f>
        <v>0</v>
      </c>
      <c r="R30" s="351">
        <f>IF(P30="Included",0,P30)</f>
        <v>0</v>
      </c>
      <c r="S30" s="351">
        <f>IF(K30="",(R30*J30),(R30*K30))</f>
        <v>0</v>
      </c>
      <c r="T30" s="415">
        <f>+N30*O30</f>
        <v>0</v>
      </c>
      <c r="U30" s="415"/>
      <c r="AD30" s="416"/>
    </row>
    <row r="31" spans="1:30" s="351" customFormat="1" ht="39.75" customHeight="1" x14ac:dyDescent="0.3">
      <c r="A31" s="407">
        <v>3</v>
      </c>
      <c r="B31" s="407">
        <v>7000014931</v>
      </c>
      <c r="C31" s="407">
        <v>10</v>
      </c>
      <c r="D31" s="407">
        <v>150</v>
      </c>
      <c r="E31" s="407">
        <v>30</v>
      </c>
      <c r="F31" s="407" t="s">
        <v>326</v>
      </c>
      <c r="G31" s="407">
        <v>100008367</v>
      </c>
      <c r="H31" s="407">
        <v>998399</v>
      </c>
      <c r="I31" s="510"/>
      <c r="J31" s="409">
        <v>0.18</v>
      </c>
      <c r="K31" s="410"/>
      <c r="L31" s="511" t="s">
        <v>329</v>
      </c>
      <c r="M31" s="407" t="s">
        <v>37</v>
      </c>
      <c r="N31" s="407">
        <v>1</v>
      </c>
      <c r="O31" s="510"/>
      <c r="P31" s="413" t="str">
        <f>IF(O31=0, "Included", IF(ISERROR(N31*O31), O31, N31*O31))</f>
        <v>Included</v>
      </c>
      <c r="Q31" s="414">
        <f>S31</f>
        <v>0</v>
      </c>
      <c r="R31" s="351">
        <f>IF(P31="Included",0,P31)</f>
        <v>0</v>
      </c>
      <c r="S31" s="351">
        <f>IF(K31="",(R31*J31),(R31*K31))</f>
        <v>0</v>
      </c>
      <c r="T31" s="415">
        <f>+N31*O31</f>
        <v>0</v>
      </c>
      <c r="U31" s="415"/>
      <c r="AD31" s="416"/>
    </row>
    <row r="32" spans="1:30" s="351" customFormat="1" ht="39.75" customHeight="1" x14ac:dyDescent="0.3">
      <c r="A32" s="407">
        <v>4</v>
      </c>
      <c r="B32" s="407">
        <v>7000014931</v>
      </c>
      <c r="C32" s="407">
        <v>10</v>
      </c>
      <c r="D32" s="407">
        <v>150</v>
      </c>
      <c r="E32" s="407">
        <v>40</v>
      </c>
      <c r="F32" s="407" t="s">
        <v>326</v>
      </c>
      <c r="G32" s="407">
        <v>100008368</v>
      </c>
      <c r="H32" s="407">
        <v>998399</v>
      </c>
      <c r="I32" s="510"/>
      <c r="J32" s="409">
        <v>0.18</v>
      </c>
      <c r="K32" s="410"/>
      <c r="L32" s="511" t="s">
        <v>330</v>
      </c>
      <c r="M32" s="407" t="s">
        <v>37</v>
      </c>
      <c r="N32" s="407">
        <v>1</v>
      </c>
      <c r="O32" s="510"/>
      <c r="P32" s="413" t="str">
        <f>IF(O32=0, "Included", IF(ISERROR(N32*O32), O32, N32*O32))</f>
        <v>Included</v>
      </c>
      <c r="Q32" s="414">
        <f>S32</f>
        <v>0</v>
      </c>
      <c r="R32" s="351">
        <f>IF(P32="Included",0,P32)</f>
        <v>0</v>
      </c>
      <c r="S32" s="351">
        <f>IF(K32="",(R32*J32),(R32*K32))</f>
        <v>0</v>
      </c>
      <c r="T32" s="415">
        <f>+N32*O32</f>
        <v>0</v>
      </c>
      <c r="U32" s="415"/>
      <c r="AD32" s="416"/>
    </row>
    <row r="33" spans="1:31" s="478" customFormat="1" ht="19.5" customHeight="1" x14ac:dyDescent="0.3">
      <c r="A33" s="512"/>
      <c r="B33" s="513"/>
      <c r="C33" s="513"/>
      <c r="D33" s="513"/>
      <c r="E33" s="513"/>
      <c r="F33" s="513"/>
      <c r="G33" s="513"/>
      <c r="H33" s="513"/>
      <c r="I33" s="513"/>
      <c r="J33" s="513"/>
      <c r="K33" s="513"/>
      <c r="L33" s="513"/>
      <c r="M33" s="513"/>
      <c r="N33" s="513"/>
      <c r="O33" s="513"/>
      <c r="P33" s="513"/>
      <c r="Q33" s="514"/>
    </row>
    <row r="34" spans="1:31" s="16" customFormat="1" ht="40.5" customHeight="1" x14ac:dyDescent="0.3">
      <c r="A34" s="965"/>
      <c r="B34" s="966"/>
      <c r="C34" s="966"/>
      <c r="D34" s="966"/>
      <c r="E34" s="966"/>
      <c r="F34" s="966"/>
      <c r="G34" s="966"/>
      <c r="H34" s="966"/>
      <c r="I34" s="967"/>
      <c r="J34" s="978" t="s">
        <v>333</v>
      </c>
      <c r="K34" s="979"/>
      <c r="L34" s="979"/>
      <c r="M34" s="979"/>
      <c r="N34" s="979"/>
      <c r="O34" s="980"/>
      <c r="P34" s="421">
        <f>SUM(P19:P32)</f>
        <v>0</v>
      </c>
      <c r="Q34" s="422"/>
      <c r="R34" s="9"/>
      <c r="S34" s="515">
        <f>SUM(S19:S32)</f>
        <v>0</v>
      </c>
      <c r="T34" s="16">
        <f>SUM(T33:T33)</f>
        <v>0</v>
      </c>
      <c r="AC34" s="13"/>
      <c r="AD34" s="13"/>
      <c r="AE34" s="13"/>
    </row>
    <row r="35" spans="1:31" s="16" customFormat="1" ht="25.5" customHeight="1" x14ac:dyDescent="0.3">
      <c r="A35" s="423"/>
      <c r="B35" s="424"/>
      <c r="C35" s="424"/>
      <c r="D35" s="424"/>
      <c r="E35" s="424"/>
      <c r="F35" s="424"/>
      <c r="G35" s="424"/>
      <c r="H35" s="425"/>
      <c r="I35" s="426"/>
      <c r="J35" s="981" t="s">
        <v>235</v>
      </c>
      <c r="K35" s="981"/>
      <c r="L35" s="981"/>
      <c r="M35" s="981"/>
      <c r="N35" s="981"/>
      <c r="O35" s="982"/>
      <c r="P35" s="421"/>
      <c r="Q35" s="427">
        <f>SUM(Q19:Q32)</f>
        <v>0</v>
      </c>
      <c r="R35" s="9"/>
      <c r="S35" s="9"/>
      <c r="T35" s="16">
        <f>+T34*0.18</f>
        <v>0</v>
      </c>
      <c r="AC35" s="13"/>
      <c r="AD35" s="13"/>
      <c r="AE35" s="13"/>
    </row>
    <row r="36" spans="1:31" s="478" customFormat="1" ht="16.5" x14ac:dyDescent="0.3">
      <c r="A36" s="500"/>
      <c r="B36" s="494"/>
      <c r="C36" s="493"/>
      <c r="D36" s="493"/>
      <c r="E36" s="493"/>
      <c r="F36" s="493"/>
      <c r="G36" s="493"/>
      <c r="H36" s="493"/>
      <c r="I36" s="493"/>
      <c r="J36" s="493"/>
      <c r="K36" s="493"/>
      <c r="L36" s="493"/>
      <c r="M36" s="493"/>
      <c r="N36" s="493"/>
      <c r="O36" s="493"/>
      <c r="P36" s="493"/>
      <c r="Q36" s="493"/>
    </row>
    <row r="37" spans="1:31" s="478" customFormat="1" ht="41.45" customHeight="1" x14ac:dyDescent="0.3">
      <c r="A37" s="431" t="s">
        <v>128</v>
      </c>
      <c r="B37" s="960" t="s">
        <v>320</v>
      </c>
      <c r="C37" s="960"/>
      <c r="D37" s="960"/>
      <c r="E37" s="960"/>
      <c r="F37" s="960"/>
      <c r="G37" s="960"/>
      <c r="H37" s="960"/>
      <c r="I37" s="960"/>
      <c r="J37" s="960"/>
      <c r="K37" s="960"/>
      <c r="L37" s="960"/>
      <c r="M37" s="493"/>
      <c r="N37" s="493"/>
      <c r="O37" s="493"/>
      <c r="P37" s="493"/>
      <c r="Q37" s="493"/>
    </row>
    <row r="38" spans="1:31" s="478" customFormat="1" ht="21" customHeight="1" x14ac:dyDescent="0.3">
      <c r="A38" s="516"/>
      <c r="B38" s="517"/>
      <c r="C38" s="517"/>
      <c r="D38" s="517"/>
      <c r="E38" s="517"/>
      <c r="F38" s="517"/>
      <c r="G38" s="517"/>
      <c r="H38" s="517"/>
      <c r="I38" s="517"/>
      <c r="J38" s="517"/>
      <c r="K38" s="517"/>
      <c r="L38" s="517"/>
      <c r="M38" s="517"/>
      <c r="N38" s="517"/>
      <c r="O38" s="976"/>
      <c r="P38" s="976"/>
      <c r="Q38" s="976"/>
    </row>
    <row r="39" spans="1:31" s="478" customFormat="1" ht="33.6" customHeight="1" x14ac:dyDescent="0.3">
      <c r="A39" s="518" t="s">
        <v>130</v>
      </c>
      <c r="B39" s="519" t="str">
        <f>'Sch-1'!B187</f>
        <v>--</v>
      </c>
      <c r="C39" s="520"/>
      <c r="D39" s="520"/>
      <c r="E39" s="520"/>
      <c r="F39" s="520"/>
      <c r="G39" s="520"/>
      <c r="H39" s="520"/>
      <c r="I39" s="520"/>
      <c r="J39" s="519"/>
      <c r="K39" s="520"/>
      <c r="L39" s="520"/>
      <c r="M39" s="519"/>
      <c r="N39" s="520" t="s">
        <v>510</v>
      </c>
      <c r="O39" s="976" t="str">
        <f>'Sch-3 '!O190</f>
        <v/>
      </c>
      <c r="P39" s="976"/>
      <c r="Q39" s="976"/>
    </row>
    <row r="40" spans="1:31" s="478" customFormat="1" ht="33.6" customHeight="1" x14ac:dyDescent="0.3">
      <c r="A40" s="518" t="s">
        <v>131</v>
      </c>
      <c r="B40" s="519" t="str">
        <f>'Sch-1'!B188</f>
        <v/>
      </c>
      <c r="C40" s="483"/>
      <c r="D40" s="483"/>
      <c r="E40" s="483"/>
      <c r="F40" s="483"/>
      <c r="G40" s="483"/>
      <c r="H40" s="483"/>
      <c r="I40" s="483"/>
      <c r="J40" s="519"/>
      <c r="K40" s="483"/>
      <c r="L40" s="483"/>
      <c r="M40" s="519"/>
      <c r="N40" s="483" t="s">
        <v>197</v>
      </c>
      <c r="O40" s="976" t="str">
        <f>'Sch-3 '!O191</f>
        <v/>
      </c>
      <c r="P40" s="976"/>
      <c r="Q40" s="976"/>
    </row>
    <row r="41" spans="1:31" s="478" customFormat="1" ht="33.6" customHeight="1" x14ac:dyDescent="0.3">
      <c r="A41" s="482"/>
      <c r="B41" s="481"/>
      <c r="C41" s="483"/>
      <c r="D41" s="483"/>
      <c r="E41" s="483"/>
      <c r="F41" s="483"/>
      <c r="G41" s="483"/>
      <c r="H41" s="483"/>
      <c r="I41" s="483"/>
      <c r="J41" s="481"/>
      <c r="K41" s="483"/>
      <c r="L41" s="483"/>
      <c r="M41" s="481"/>
      <c r="N41" s="483"/>
      <c r="O41" s="976"/>
      <c r="P41" s="976"/>
      <c r="Q41" s="976"/>
    </row>
    <row r="42" spans="1:31" s="478" customFormat="1" ht="33.6" customHeight="1" x14ac:dyDescent="0.3">
      <c r="A42" s="482"/>
      <c r="B42" s="481"/>
      <c r="C42" s="483"/>
      <c r="D42" s="483"/>
      <c r="E42" s="483"/>
      <c r="F42" s="483"/>
      <c r="G42" s="483"/>
      <c r="H42" s="483"/>
      <c r="I42" s="483"/>
      <c r="J42" s="482"/>
      <c r="K42" s="483"/>
      <c r="L42" s="482"/>
      <c r="M42" s="482"/>
      <c r="N42" s="483"/>
      <c r="O42" s="482"/>
      <c r="P42" s="521"/>
      <c r="Q42" s="522"/>
    </row>
  </sheetData>
  <sheetProtection password="CBD2" sheet="1" formatColumns="0" formatRows="0" selectLockedCells="1"/>
  <customSheetViews>
    <customSheetView guid="{C6A7FFED-91EB-41DF-A944-2BFB2D792481}" scale="85" showPageBreaks="1" fitToPage="1" printArea="1" hiddenColumns="1" view="pageBreakPreview" topLeftCell="A13">
      <selection activeCell="O20" sqref="O20"/>
      <pageMargins left="0.25" right="0.25" top="0.75" bottom="0.75" header="0.3" footer="0.3"/>
      <pageSetup scale="50" fitToHeight="0" orientation="landscape" r:id="rId1"/>
      <headerFooter alignWithMargins="0">
        <oddFooter>&amp;R&amp;"Book Antiqua,Bold"&amp;10Schedule-4/ Page &amp;P of &amp;N</oddFooter>
      </headerFooter>
    </customSheetView>
    <customSheetView guid="{302D9D75-0757-45DA-AFBF-614F08F1401B}" scale="85" showPageBreaks="1" fitToPage="1" printArea="1" hiddenColumns="1" view="pageBreakPreview">
      <selection activeCell="B8" sqref="B8:O11"/>
      <pageMargins left="0.25" right="0.25" top="0.75" bottom="0.75" header="0.3" footer="0.3"/>
      <pageSetup scale="50" fitToHeight="0" orientation="landscape" r:id="rId2"/>
      <headerFooter alignWithMargins="0">
        <oddFooter>&amp;R&amp;"Book Antiqua,Bold"&amp;10Schedule-4/ Page &amp;P of &amp;N</oddFooter>
      </headerFooter>
    </customSheetView>
  </customSheetViews>
  <mergeCells count="16">
    <mergeCell ref="B10:O10"/>
    <mergeCell ref="A3:Q3"/>
    <mergeCell ref="A4:Q4"/>
    <mergeCell ref="A7:O7"/>
    <mergeCell ref="B8:O8"/>
    <mergeCell ref="B9:O9"/>
    <mergeCell ref="O38:Q38"/>
    <mergeCell ref="O39:Q39"/>
    <mergeCell ref="O40:Q40"/>
    <mergeCell ref="O41:Q41"/>
    <mergeCell ref="B11:O11"/>
    <mergeCell ref="P15:R15"/>
    <mergeCell ref="A34:I34"/>
    <mergeCell ref="J34:O34"/>
    <mergeCell ref="J35:O35"/>
    <mergeCell ref="B37:L37"/>
  </mergeCells>
  <conditionalFormatting sqref="I32">
    <cfRule type="expression" dxfId="103" priority="60" stopIfTrue="1">
      <formula>H32&gt;0</formula>
    </cfRule>
  </conditionalFormatting>
  <conditionalFormatting sqref="K32">
    <cfRule type="expression" dxfId="102" priority="59" stopIfTrue="1">
      <formula>J32&gt;0</formula>
    </cfRule>
  </conditionalFormatting>
  <conditionalFormatting sqref="K32">
    <cfRule type="expression" dxfId="101" priority="58" stopIfTrue="1">
      <formula>H32&gt;0</formula>
    </cfRule>
  </conditionalFormatting>
  <conditionalFormatting sqref="K32">
    <cfRule type="cellIs" dxfId="100" priority="57" stopIfTrue="1" operator="equal">
      <formula>"a"</formula>
    </cfRule>
  </conditionalFormatting>
  <conditionalFormatting sqref="O32">
    <cfRule type="expression" dxfId="99" priority="56" stopIfTrue="1">
      <formula>N32&gt;0</formula>
    </cfRule>
  </conditionalFormatting>
  <conditionalFormatting sqref="I31">
    <cfRule type="expression" dxfId="98" priority="55" stopIfTrue="1">
      <formula>H31&gt;0</formula>
    </cfRule>
  </conditionalFormatting>
  <conditionalFormatting sqref="K31">
    <cfRule type="expression" dxfId="97" priority="54" stopIfTrue="1">
      <formula>J31&gt;0</formula>
    </cfRule>
  </conditionalFormatting>
  <conditionalFormatting sqref="K31">
    <cfRule type="expression" dxfId="96" priority="53" stopIfTrue="1">
      <formula>H31&gt;0</formula>
    </cfRule>
  </conditionalFormatting>
  <conditionalFormatting sqref="K31">
    <cfRule type="cellIs" dxfId="95" priority="52" stopIfTrue="1" operator="equal">
      <formula>"a"</formula>
    </cfRule>
  </conditionalFormatting>
  <conditionalFormatting sqref="O31">
    <cfRule type="expression" dxfId="94" priority="51" stopIfTrue="1">
      <formula>N31&gt;0</formula>
    </cfRule>
  </conditionalFormatting>
  <conditionalFormatting sqref="I30">
    <cfRule type="expression" dxfId="93" priority="50" stopIfTrue="1">
      <formula>H30&gt;0</formula>
    </cfRule>
  </conditionalFormatting>
  <conditionalFormatting sqref="K30">
    <cfRule type="expression" dxfId="92" priority="49" stopIfTrue="1">
      <formula>J30&gt;0</formula>
    </cfRule>
  </conditionalFormatting>
  <conditionalFormatting sqref="K30">
    <cfRule type="expression" dxfId="91" priority="48" stopIfTrue="1">
      <formula>H30&gt;0</formula>
    </cfRule>
  </conditionalFormatting>
  <conditionalFormatting sqref="K30">
    <cfRule type="cellIs" dxfId="90" priority="47" stopIfTrue="1" operator="equal">
      <formula>"a"</formula>
    </cfRule>
  </conditionalFormatting>
  <conditionalFormatting sqref="O30">
    <cfRule type="expression" dxfId="89" priority="46" stopIfTrue="1">
      <formula>N30&gt;0</formula>
    </cfRule>
  </conditionalFormatting>
  <conditionalFormatting sqref="I29">
    <cfRule type="expression" dxfId="88" priority="45" stopIfTrue="1">
      <formula>H29&gt;0</formula>
    </cfRule>
  </conditionalFormatting>
  <conditionalFormatting sqref="K29">
    <cfRule type="expression" dxfId="87" priority="44" stopIfTrue="1">
      <formula>J29&gt;0</formula>
    </cfRule>
  </conditionalFormatting>
  <conditionalFormatting sqref="K29">
    <cfRule type="expression" dxfId="86" priority="43" stopIfTrue="1">
      <formula>H29&gt;0</formula>
    </cfRule>
  </conditionalFormatting>
  <conditionalFormatting sqref="K29">
    <cfRule type="cellIs" dxfId="85" priority="42" stopIfTrue="1" operator="equal">
      <formula>"a"</formula>
    </cfRule>
  </conditionalFormatting>
  <conditionalFormatting sqref="O29">
    <cfRule type="expression" dxfId="84" priority="41" stopIfTrue="1">
      <formula>N29&gt;0</formula>
    </cfRule>
  </conditionalFormatting>
  <conditionalFormatting sqref="I27">
    <cfRule type="expression" dxfId="83" priority="40" stopIfTrue="1">
      <formula>H27&gt;0</formula>
    </cfRule>
  </conditionalFormatting>
  <conditionalFormatting sqref="K27">
    <cfRule type="expression" dxfId="82" priority="39" stopIfTrue="1">
      <formula>J27&gt;0</formula>
    </cfRule>
  </conditionalFormatting>
  <conditionalFormatting sqref="K27">
    <cfRule type="expression" dxfId="81" priority="38" stopIfTrue="1">
      <formula>H27&gt;0</formula>
    </cfRule>
  </conditionalFormatting>
  <conditionalFormatting sqref="K27">
    <cfRule type="cellIs" dxfId="80" priority="37" stopIfTrue="1" operator="equal">
      <formula>"a"</formula>
    </cfRule>
  </conditionalFormatting>
  <conditionalFormatting sqref="O27">
    <cfRule type="expression" dxfId="79" priority="36" stopIfTrue="1">
      <formula>N27&gt;0</formula>
    </cfRule>
  </conditionalFormatting>
  <conditionalFormatting sqref="I26">
    <cfRule type="expression" dxfId="78" priority="35" stopIfTrue="1">
      <formula>H26&gt;0</formula>
    </cfRule>
  </conditionalFormatting>
  <conditionalFormatting sqref="K26">
    <cfRule type="expression" dxfId="77" priority="34" stopIfTrue="1">
      <formula>J26&gt;0</formula>
    </cfRule>
  </conditionalFormatting>
  <conditionalFormatting sqref="K26">
    <cfRule type="expression" dxfId="76" priority="33" stopIfTrue="1">
      <formula>H26&gt;0</formula>
    </cfRule>
  </conditionalFormatting>
  <conditionalFormatting sqref="K26">
    <cfRule type="cellIs" dxfId="75" priority="32" stopIfTrue="1" operator="equal">
      <formula>"a"</formula>
    </cfRule>
  </conditionalFormatting>
  <conditionalFormatting sqref="O26">
    <cfRule type="expression" dxfId="74" priority="31" stopIfTrue="1">
      <formula>N26&gt;0</formula>
    </cfRule>
  </conditionalFormatting>
  <conditionalFormatting sqref="I25">
    <cfRule type="expression" dxfId="73" priority="30" stopIfTrue="1">
      <formula>H25&gt;0</formula>
    </cfRule>
  </conditionalFormatting>
  <conditionalFormatting sqref="K25">
    <cfRule type="expression" dxfId="72" priority="29" stopIfTrue="1">
      <formula>J25&gt;0</formula>
    </cfRule>
  </conditionalFormatting>
  <conditionalFormatting sqref="K25">
    <cfRule type="expression" dxfId="71" priority="28" stopIfTrue="1">
      <formula>H25&gt;0</formula>
    </cfRule>
  </conditionalFormatting>
  <conditionalFormatting sqref="K25">
    <cfRule type="cellIs" dxfId="70" priority="27" stopIfTrue="1" operator="equal">
      <formula>"a"</formula>
    </cfRule>
  </conditionalFormatting>
  <conditionalFormatting sqref="O25">
    <cfRule type="expression" dxfId="69" priority="26" stopIfTrue="1">
      <formula>N25&gt;0</formula>
    </cfRule>
  </conditionalFormatting>
  <conditionalFormatting sqref="I24">
    <cfRule type="expression" dxfId="68" priority="25" stopIfTrue="1">
      <formula>H24&gt;0</formula>
    </cfRule>
  </conditionalFormatting>
  <conditionalFormatting sqref="K24">
    <cfRule type="expression" dxfId="67" priority="24" stopIfTrue="1">
      <formula>J24&gt;0</formula>
    </cfRule>
  </conditionalFormatting>
  <conditionalFormatting sqref="K24">
    <cfRule type="expression" dxfId="66" priority="23" stopIfTrue="1">
      <formula>H24&gt;0</formula>
    </cfRule>
  </conditionalFormatting>
  <conditionalFormatting sqref="K24">
    <cfRule type="cellIs" dxfId="65" priority="22" stopIfTrue="1" operator="equal">
      <formula>"a"</formula>
    </cfRule>
  </conditionalFormatting>
  <conditionalFormatting sqref="O24">
    <cfRule type="expression" dxfId="64" priority="21" stopIfTrue="1">
      <formula>N24&gt;0</formula>
    </cfRule>
  </conditionalFormatting>
  <conditionalFormatting sqref="I22">
    <cfRule type="expression" dxfId="63" priority="20" stopIfTrue="1">
      <formula>H22&gt;0</formula>
    </cfRule>
  </conditionalFormatting>
  <conditionalFormatting sqref="K22">
    <cfRule type="expression" dxfId="62" priority="19" stopIfTrue="1">
      <formula>J22&gt;0</formula>
    </cfRule>
  </conditionalFormatting>
  <conditionalFormatting sqref="K22">
    <cfRule type="expression" dxfId="61" priority="18" stopIfTrue="1">
      <formula>H22&gt;0</formula>
    </cfRule>
  </conditionalFormatting>
  <conditionalFormatting sqref="K22">
    <cfRule type="cellIs" dxfId="60" priority="17" stopIfTrue="1" operator="equal">
      <formula>"a"</formula>
    </cfRule>
  </conditionalFormatting>
  <conditionalFormatting sqref="O22">
    <cfRule type="expression" dxfId="59" priority="16" stopIfTrue="1">
      <formula>N22&gt;0</formula>
    </cfRule>
  </conditionalFormatting>
  <conditionalFormatting sqref="I21">
    <cfRule type="expression" dxfId="58" priority="15" stopIfTrue="1">
      <formula>H21&gt;0</formula>
    </cfRule>
  </conditionalFormatting>
  <conditionalFormatting sqref="K21">
    <cfRule type="expression" dxfId="57" priority="14" stopIfTrue="1">
      <formula>J21&gt;0</formula>
    </cfRule>
  </conditionalFormatting>
  <conditionalFormatting sqref="K21">
    <cfRule type="expression" dxfId="56" priority="13" stopIfTrue="1">
      <formula>H21&gt;0</formula>
    </cfRule>
  </conditionalFormatting>
  <conditionalFormatting sqref="K21">
    <cfRule type="cellIs" dxfId="55" priority="12" stopIfTrue="1" operator="equal">
      <formula>"a"</formula>
    </cfRule>
  </conditionalFormatting>
  <conditionalFormatting sqref="O21">
    <cfRule type="expression" dxfId="54" priority="11" stopIfTrue="1">
      <formula>N21&gt;0</formula>
    </cfRule>
  </conditionalFormatting>
  <conditionalFormatting sqref="I20">
    <cfRule type="expression" dxfId="53" priority="10" stopIfTrue="1">
      <formula>H20&gt;0</formula>
    </cfRule>
  </conditionalFormatting>
  <conditionalFormatting sqref="K20">
    <cfRule type="expression" dxfId="52" priority="9" stopIfTrue="1">
      <formula>J20&gt;0</formula>
    </cfRule>
  </conditionalFormatting>
  <conditionalFormatting sqref="K20">
    <cfRule type="expression" dxfId="51" priority="8" stopIfTrue="1">
      <formula>H20&gt;0</formula>
    </cfRule>
  </conditionalFormatting>
  <conditionalFormatting sqref="K20">
    <cfRule type="cellIs" dxfId="50" priority="7" stopIfTrue="1" operator="equal">
      <formula>"a"</formula>
    </cfRule>
  </conditionalFormatting>
  <conditionalFormatting sqref="O20">
    <cfRule type="expression" dxfId="49" priority="6" stopIfTrue="1">
      <formula>N20&gt;0</formula>
    </cfRule>
  </conditionalFormatting>
  <conditionalFormatting sqref="I19">
    <cfRule type="expression" dxfId="48" priority="5" stopIfTrue="1">
      <formula>H19&gt;0</formula>
    </cfRule>
  </conditionalFormatting>
  <conditionalFormatting sqref="K19">
    <cfRule type="expression" dxfId="47" priority="4" stopIfTrue="1">
      <formula>J19&gt;0</formula>
    </cfRule>
  </conditionalFormatting>
  <conditionalFormatting sqref="K19">
    <cfRule type="expression" dxfId="46" priority="3" stopIfTrue="1">
      <formula>H19&gt;0</formula>
    </cfRule>
  </conditionalFormatting>
  <conditionalFormatting sqref="K19">
    <cfRule type="cellIs" dxfId="45" priority="2" stopIfTrue="1" operator="equal">
      <formula>"a"</formula>
    </cfRule>
  </conditionalFormatting>
  <conditionalFormatting sqref="O19">
    <cfRule type="expression" dxfId="44" priority="1" stopIfTrue="1">
      <formula>N19&gt;0</formula>
    </cfRule>
  </conditionalFormatting>
  <dataValidations count="4">
    <dataValidation type="whole" operator="greaterThanOrEqual" allowBlank="1" showInputMessage="1" showErrorMessage="1" sqref="O19:O22 O24:O27 O29:O32" xr:uid="{00000000-0002-0000-0700-000000000000}">
      <formula1>1</formula1>
    </dataValidation>
    <dataValidation operator="greaterThan" allowBlank="1" showInputMessage="1" showErrorMessage="1" error="Enter only Numeric Value greater than zero or leave the cell blank !" sqref="K16:K17" xr:uid="{00000000-0002-0000-0700-000001000000}"/>
    <dataValidation type="list" operator="greaterThan" allowBlank="1" showInputMessage="1" showErrorMessage="1" sqref="K19:K22 K24:K27 K29:K32" xr:uid="{00000000-0002-0000-0700-000002000000}">
      <formula1>"0%,5%,12%,18%,28%"</formula1>
    </dataValidation>
    <dataValidation type="whole" operator="greaterThan" allowBlank="1" showInputMessage="1" showErrorMessage="1" sqref="I19:I22 I24:I27 I29:I32" xr:uid="{00000000-0002-0000-0700-000003000000}">
      <formula1>1</formula1>
    </dataValidation>
  </dataValidations>
  <pageMargins left="0.25" right="0.25" top="0.75" bottom="0.75" header="0.3" footer="0.3"/>
  <pageSetup scale="50" fitToHeight="0" orientation="landscape" r:id="rId3"/>
  <headerFooter alignWithMargins="0">
    <oddFooter>&amp;R&amp;"Book Antiqua,Bold"&amp;10Schedule-4/ Page &amp;P of &amp;N</oddFooter>
  </headerFooter>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indexed="11"/>
    <pageSetUpPr fitToPage="1"/>
  </sheetPr>
  <dimension ref="A1:AD42"/>
  <sheetViews>
    <sheetView view="pageBreakPreview" topLeftCell="A7" zoomScale="70" zoomScaleNormal="100" zoomScaleSheetLayoutView="70" workbookViewId="0">
      <selection activeCell="I20" sqref="I20"/>
    </sheetView>
  </sheetViews>
  <sheetFormatPr defaultRowHeight="13.5" x14ac:dyDescent="0.3"/>
  <cols>
    <col min="1" max="1" width="13.25" style="528" customWidth="1"/>
    <col min="2" max="2" width="12.625" style="528" customWidth="1"/>
    <col min="3" max="3" width="8" style="528" customWidth="1"/>
    <col min="4" max="4" width="8.625" style="528" customWidth="1"/>
    <col min="5" max="5" width="8.375" style="528" customWidth="1"/>
    <col min="6" max="6" width="27.625" style="528" customWidth="1"/>
    <col min="7" max="7" width="12.375" style="528" customWidth="1"/>
    <col min="8" max="8" width="9.375" style="528" customWidth="1"/>
    <col min="9" max="9" width="15.375" style="528" customWidth="1"/>
    <col min="10" max="10" width="8.5" style="528" customWidth="1"/>
    <col min="11" max="11" width="18" style="528" customWidth="1"/>
    <col min="12" max="12" width="103.125" style="528" customWidth="1"/>
    <col min="13" max="13" width="9.5" style="528" customWidth="1"/>
    <col min="14" max="14" width="10.5" style="528" customWidth="1"/>
    <col min="15" max="15" width="12.5" style="528" customWidth="1"/>
    <col min="16" max="16" width="17.625" style="528" customWidth="1"/>
    <col min="17" max="17" width="17" style="528" customWidth="1"/>
    <col min="18" max="18" width="19.625" style="528" hidden="1" customWidth="1"/>
    <col min="19" max="19" width="12.25" style="528" hidden="1" customWidth="1"/>
    <col min="20" max="20" width="9" style="529" hidden="1" customWidth="1"/>
    <col min="21" max="16384" width="9" style="529"/>
  </cols>
  <sheetData>
    <row r="1" spans="1:19" ht="18" customHeight="1" x14ac:dyDescent="0.3">
      <c r="A1" s="523" t="str">
        <f>[1]Cover!B3</f>
        <v>Specification No: 5002001865/OTHERS/DOM/A00-CC CS -1</v>
      </c>
      <c r="B1" s="524"/>
      <c r="C1" s="525"/>
      <c r="D1" s="525"/>
      <c r="E1" s="525"/>
      <c r="F1" s="525"/>
      <c r="G1" s="525"/>
      <c r="H1" s="525"/>
      <c r="I1" s="525"/>
      <c r="J1" s="525"/>
      <c r="K1" s="525"/>
      <c r="L1" s="525"/>
      <c r="M1" s="525"/>
      <c r="N1" s="525"/>
      <c r="O1" s="525"/>
      <c r="P1" s="526"/>
      <c r="Q1" s="527" t="s">
        <v>334</v>
      </c>
    </row>
    <row r="2" spans="1:19" ht="18" customHeight="1" x14ac:dyDescent="0.3">
      <c r="A2" s="530"/>
      <c r="B2" s="531"/>
      <c r="C2" s="532"/>
      <c r="D2" s="532"/>
      <c r="E2" s="532"/>
      <c r="F2" s="532"/>
      <c r="G2" s="532"/>
      <c r="H2" s="532"/>
      <c r="I2" s="532"/>
      <c r="J2" s="532"/>
      <c r="K2" s="532"/>
      <c r="L2" s="532"/>
      <c r="M2" s="532"/>
      <c r="N2" s="532"/>
      <c r="O2" s="532"/>
      <c r="P2" s="533"/>
      <c r="Q2" s="533"/>
    </row>
    <row r="3" spans="1:19" ht="61.5" customHeight="1" x14ac:dyDescent="0.3">
      <c r="A3" s="993"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993"/>
      <c r="C3" s="993"/>
      <c r="D3" s="993"/>
      <c r="E3" s="993"/>
      <c r="F3" s="993"/>
      <c r="G3" s="993"/>
      <c r="H3" s="993"/>
      <c r="I3" s="993"/>
      <c r="J3" s="993"/>
      <c r="K3" s="993"/>
      <c r="L3" s="993"/>
      <c r="M3" s="993"/>
      <c r="N3" s="993"/>
      <c r="O3" s="993"/>
      <c r="P3" s="993"/>
      <c r="Q3" s="993"/>
    </row>
    <row r="4" spans="1:19" ht="21.95" customHeight="1" x14ac:dyDescent="0.3">
      <c r="A4" s="994" t="s">
        <v>218</v>
      </c>
      <c r="B4" s="994"/>
      <c r="C4" s="994"/>
      <c r="D4" s="994"/>
      <c r="E4" s="994"/>
      <c r="F4" s="994"/>
      <c r="G4" s="994"/>
      <c r="H4" s="994"/>
      <c r="I4" s="994"/>
      <c r="J4" s="994"/>
      <c r="K4" s="994"/>
      <c r="L4" s="994"/>
      <c r="M4" s="994"/>
      <c r="N4" s="994"/>
      <c r="O4" s="994"/>
      <c r="P4" s="994"/>
      <c r="Q4" s="994"/>
    </row>
    <row r="5" spans="1:19" ht="18" customHeight="1" x14ac:dyDescent="0.3">
      <c r="A5" s="534"/>
      <c r="B5" s="535"/>
      <c r="C5" s="534"/>
      <c r="D5" s="534"/>
      <c r="E5" s="534"/>
      <c r="F5" s="534"/>
      <c r="G5" s="534"/>
      <c r="H5" s="534"/>
      <c r="I5" s="534"/>
      <c r="J5" s="534"/>
      <c r="K5" s="534"/>
      <c r="L5" s="534"/>
      <c r="M5" s="534"/>
      <c r="N5" s="534"/>
      <c r="O5" s="534"/>
      <c r="P5" s="534"/>
      <c r="Q5" s="534"/>
    </row>
    <row r="6" spans="1:19" ht="18" customHeight="1" x14ac:dyDescent="0.3">
      <c r="A6" s="536" t="str">
        <f>'[1]Sch-1'!A6</f>
        <v>Bidder’s Name and Address (Sole Bidder) :</v>
      </c>
      <c r="B6" s="537"/>
      <c r="C6" s="537"/>
      <c r="D6" s="537"/>
      <c r="E6" s="537"/>
      <c r="F6" s="537"/>
      <c r="G6" s="537"/>
      <c r="H6" s="537"/>
      <c r="I6" s="537"/>
      <c r="J6" s="537"/>
      <c r="K6" s="537"/>
      <c r="L6" s="537"/>
      <c r="M6" s="537"/>
      <c r="N6" s="537"/>
      <c r="O6" s="537"/>
      <c r="P6" s="538" t="s">
        <v>5</v>
      </c>
      <c r="Q6" s="533"/>
    </row>
    <row r="7" spans="1:19" ht="36" customHeight="1" x14ac:dyDescent="0.3">
      <c r="A7" s="995" t="str">
        <f>'[1]Sch-1'!A7</f>
        <v/>
      </c>
      <c r="B7" s="995"/>
      <c r="C7" s="995"/>
      <c r="D7" s="995"/>
      <c r="E7" s="995"/>
      <c r="F7" s="995"/>
      <c r="G7" s="995"/>
      <c r="H7" s="995"/>
      <c r="I7" s="995"/>
      <c r="J7" s="995"/>
      <c r="K7" s="995"/>
      <c r="L7" s="995"/>
      <c r="M7" s="995"/>
      <c r="N7" s="995"/>
      <c r="O7" s="995"/>
      <c r="P7" s="539" t="str">
        <f>'[1]Sch-1'!M7</f>
        <v>Contracts Services, 3rd Floor</v>
      </c>
      <c r="Q7" s="533"/>
    </row>
    <row r="8" spans="1:19" ht="18" customHeight="1" x14ac:dyDescent="0.3">
      <c r="A8" s="540" t="s">
        <v>7</v>
      </c>
      <c r="B8" s="987" t="str">
        <f>'Sch-4a'!B8:O8</f>
        <v/>
      </c>
      <c r="C8" s="987"/>
      <c r="D8" s="987"/>
      <c r="E8" s="987"/>
      <c r="F8" s="987"/>
      <c r="G8" s="987"/>
      <c r="H8" s="987"/>
      <c r="I8" s="987"/>
      <c r="J8" s="987"/>
      <c r="K8" s="987"/>
      <c r="L8" s="987"/>
      <c r="M8" s="987"/>
      <c r="N8" s="987"/>
      <c r="O8" s="987"/>
      <c r="P8" s="539" t="str">
        <f>'[1]Sch-1'!M8</f>
        <v>Power Grid Corporation of India Ltd.,</v>
      </c>
      <c r="Q8" s="533"/>
    </row>
    <row r="9" spans="1:19" ht="18" customHeight="1" x14ac:dyDescent="0.3">
      <c r="A9" s="540" t="s">
        <v>9</v>
      </c>
      <c r="B9" s="987" t="str">
        <f>'Sch-4a'!B9:O9</f>
        <v/>
      </c>
      <c r="C9" s="987"/>
      <c r="D9" s="987"/>
      <c r="E9" s="987"/>
      <c r="F9" s="987"/>
      <c r="G9" s="987"/>
      <c r="H9" s="987"/>
      <c r="I9" s="987"/>
      <c r="J9" s="987"/>
      <c r="K9" s="987"/>
      <c r="L9" s="987"/>
      <c r="M9" s="987"/>
      <c r="N9" s="987"/>
      <c r="O9" s="987"/>
      <c r="P9" s="539" t="str">
        <f>'[1]Sch-1'!M9</f>
        <v>"Saudamini", Plot No.-2</v>
      </c>
      <c r="Q9" s="533"/>
    </row>
    <row r="10" spans="1:19" ht="18" customHeight="1" x14ac:dyDescent="0.3">
      <c r="A10" s="541"/>
      <c r="B10" s="987" t="str">
        <f>'Sch-4a'!B10:O10</f>
        <v/>
      </c>
      <c r="C10" s="987"/>
      <c r="D10" s="987"/>
      <c r="E10" s="987"/>
      <c r="F10" s="987"/>
      <c r="G10" s="987"/>
      <c r="H10" s="987"/>
      <c r="I10" s="987"/>
      <c r="J10" s="987"/>
      <c r="K10" s="987"/>
      <c r="L10" s="987"/>
      <c r="M10" s="987"/>
      <c r="N10" s="987"/>
      <c r="O10" s="987"/>
      <c r="P10" s="539" t="str">
        <f>'[1]Sch-1'!M10</f>
        <v xml:space="preserve">Sector-29, </v>
      </c>
      <c r="Q10" s="533"/>
    </row>
    <row r="11" spans="1:19" ht="18" customHeight="1" x14ac:dyDescent="0.3">
      <c r="A11" s="541"/>
      <c r="B11" s="987" t="str">
        <f>'Sch-4a'!B11:O11</f>
        <v/>
      </c>
      <c r="C11" s="987"/>
      <c r="D11" s="987"/>
      <c r="E11" s="987"/>
      <c r="F11" s="987"/>
      <c r="G11" s="987"/>
      <c r="H11" s="987"/>
      <c r="I11" s="987"/>
      <c r="J11" s="987"/>
      <c r="K11" s="987"/>
      <c r="L11" s="987"/>
      <c r="M11" s="987"/>
      <c r="N11" s="987"/>
      <c r="O11" s="987"/>
      <c r="P11" s="539" t="str">
        <f>'[1]Sch-1'!M11</f>
        <v>Gurugram (Haryana) - 122001</v>
      </c>
      <c r="Q11" s="533"/>
    </row>
    <row r="12" spans="1:19" ht="18" customHeight="1" x14ac:dyDescent="0.3">
      <c r="A12" s="542"/>
      <c r="B12" s="543"/>
      <c r="C12" s="543"/>
      <c r="D12" s="543"/>
      <c r="E12" s="543"/>
      <c r="F12" s="543"/>
      <c r="G12" s="543"/>
      <c r="H12" s="543"/>
      <c r="I12" s="543"/>
      <c r="J12" s="543"/>
      <c r="K12" s="543"/>
      <c r="L12" s="543"/>
      <c r="M12" s="543"/>
      <c r="N12" s="543"/>
      <c r="O12" s="543"/>
      <c r="P12" s="544"/>
      <c r="Q12" s="533"/>
    </row>
    <row r="13" spans="1:19" ht="26.25" customHeight="1" x14ac:dyDescent="0.3">
      <c r="A13" s="493"/>
      <c r="B13" s="494"/>
      <c r="C13" s="493"/>
      <c r="D13" s="493"/>
      <c r="E13" s="493"/>
      <c r="F13" s="493"/>
      <c r="G13" s="493"/>
      <c r="H13" s="493"/>
      <c r="I13" s="493"/>
      <c r="J13" s="493"/>
      <c r="K13" s="493"/>
      <c r="L13" s="493"/>
      <c r="M13" s="493"/>
      <c r="N13" s="493"/>
      <c r="O13" s="493"/>
      <c r="P13" s="493"/>
      <c r="Q13" s="493"/>
    </row>
    <row r="14" spans="1:19" s="548" customFormat="1" ht="27.75" customHeight="1" x14ac:dyDescent="0.3">
      <c r="A14" s="495" t="s">
        <v>335</v>
      </c>
      <c r="B14" s="545"/>
      <c r="C14" s="546"/>
      <c r="D14" s="546"/>
      <c r="E14" s="546"/>
      <c r="F14" s="546"/>
      <c r="G14" s="546"/>
      <c r="H14" s="546"/>
      <c r="I14" s="546"/>
      <c r="J14" s="546"/>
      <c r="K14" s="546"/>
      <c r="L14" s="546"/>
      <c r="M14" s="546"/>
      <c r="N14" s="546"/>
      <c r="O14" s="546"/>
      <c r="P14" s="546"/>
      <c r="Q14" s="546"/>
      <c r="R14" s="547"/>
      <c r="S14" s="547"/>
    </row>
    <row r="15" spans="1:19" ht="16.5" x14ac:dyDescent="0.3">
      <c r="A15" s="500"/>
      <c r="B15" s="494"/>
      <c r="C15" s="493"/>
      <c r="D15" s="493"/>
      <c r="E15" s="493"/>
      <c r="F15" s="493"/>
      <c r="G15" s="493"/>
      <c r="H15" s="493"/>
      <c r="I15" s="493"/>
      <c r="J15" s="493"/>
      <c r="K15" s="493"/>
      <c r="L15" s="493"/>
      <c r="M15" s="493"/>
      <c r="N15" s="493"/>
      <c r="O15" s="493"/>
      <c r="P15" s="493"/>
      <c r="Q15" s="493"/>
    </row>
    <row r="16" spans="1:19" ht="90" x14ac:dyDescent="0.3">
      <c r="A16" s="381" t="s">
        <v>17</v>
      </c>
      <c r="B16" s="382" t="s">
        <v>18</v>
      </c>
      <c r="C16" s="382" t="s">
        <v>19</v>
      </c>
      <c r="D16" s="382" t="s">
        <v>228</v>
      </c>
      <c r="E16" s="382" t="s">
        <v>229</v>
      </c>
      <c r="F16" s="382" t="s">
        <v>20</v>
      </c>
      <c r="G16" s="383" t="s">
        <v>230</v>
      </c>
      <c r="H16" s="384" t="s">
        <v>231</v>
      </c>
      <c r="I16" s="385" t="s">
        <v>232</v>
      </c>
      <c r="J16" s="386" t="s">
        <v>24</v>
      </c>
      <c r="K16" s="386" t="s">
        <v>25</v>
      </c>
      <c r="L16" s="382" t="s">
        <v>206</v>
      </c>
      <c r="M16" s="387" t="s">
        <v>27</v>
      </c>
      <c r="N16" s="387" t="s">
        <v>207</v>
      </c>
      <c r="O16" s="382" t="s">
        <v>336</v>
      </c>
      <c r="P16" s="382" t="s">
        <v>337</v>
      </c>
      <c r="Q16" s="388" t="s">
        <v>235</v>
      </c>
    </row>
    <row r="17" spans="1:29" ht="16.5" x14ac:dyDescent="0.3">
      <c r="A17" s="390">
        <v>1</v>
      </c>
      <c r="B17" s="391">
        <v>2</v>
      </c>
      <c r="C17" s="391">
        <v>3</v>
      </c>
      <c r="D17" s="391">
        <v>4</v>
      </c>
      <c r="E17" s="391">
        <v>5</v>
      </c>
      <c r="F17" s="392">
        <v>6</v>
      </c>
      <c r="G17" s="391">
        <v>7</v>
      </c>
      <c r="H17" s="393">
        <v>8</v>
      </c>
      <c r="I17" s="394">
        <v>9</v>
      </c>
      <c r="J17" s="395">
        <v>10</v>
      </c>
      <c r="K17" s="395">
        <v>11</v>
      </c>
      <c r="L17" s="396">
        <v>12</v>
      </c>
      <c r="M17" s="396">
        <v>13</v>
      </c>
      <c r="N17" s="396">
        <v>14</v>
      </c>
      <c r="O17" s="396">
        <v>15</v>
      </c>
      <c r="P17" s="396" t="s">
        <v>236</v>
      </c>
      <c r="Q17" s="396">
        <v>17</v>
      </c>
    </row>
    <row r="18" spans="1:29" s="550" customFormat="1" ht="30.75" customHeight="1" x14ac:dyDescent="0.3">
      <c r="A18" s="507" t="s">
        <v>33</v>
      </c>
      <c r="B18" s="508" t="str">
        <f>'[1]Sch-4a'!B18</f>
        <v xml:space="preserve">UNMS for ISTS &amp; State Utility Comm ER1 </v>
      </c>
      <c r="C18" s="509"/>
      <c r="D18" s="509"/>
      <c r="E18" s="509"/>
      <c r="F18" s="509"/>
      <c r="G18" s="509"/>
      <c r="H18" s="509"/>
      <c r="I18" s="509"/>
      <c r="J18" s="509"/>
      <c r="K18" s="509"/>
      <c r="L18" s="509"/>
      <c r="M18" s="509"/>
      <c r="N18" s="509"/>
      <c r="O18" s="509"/>
      <c r="P18" s="509"/>
      <c r="Q18" s="509"/>
      <c r="R18" s="549"/>
      <c r="S18" s="549"/>
    </row>
    <row r="19" spans="1:29" s="351" customFormat="1" ht="48.75" customHeight="1" x14ac:dyDescent="0.3">
      <c r="A19" s="407">
        <v>1</v>
      </c>
      <c r="B19" s="407">
        <v>7000014759</v>
      </c>
      <c r="C19" s="407">
        <v>10</v>
      </c>
      <c r="D19" s="407">
        <v>300</v>
      </c>
      <c r="E19" s="407">
        <v>10</v>
      </c>
      <c r="F19" s="407" t="s">
        <v>338</v>
      </c>
      <c r="G19" s="407">
        <v>140000122</v>
      </c>
      <c r="H19" s="407">
        <v>998716</v>
      </c>
      <c r="I19" s="510"/>
      <c r="J19" s="551">
        <v>0.18</v>
      </c>
      <c r="K19" s="410"/>
      <c r="L19" s="411" t="s">
        <v>339</v>
      </c>
      <c r="M19" s="407" t="s">
        <v>37</v>
      </c>
      <c r="N19" s="407">
        <v>1</v>
      </c>
      <c r="O19" s="412"/>
      <c r="P19" s="413" t="str">
        <f>IF(O19=0, "Included", IF(ISERROR(N19*O19), O19,N19* O19))</f>
        <v>Included</v>
      </c>
      <c r="Q19" s="414">
        <f>S19</f>
        <v>0</v>
      </c>
      <c r="R19" s="351">
        <f>IF(P19="Included",0,P19)</f>
        <v>0</v>
      </c>
      <c r="S19" s="351">
        <f>IF(K19="",(R19*J19),(R19*K19))</f>
        <v>0</v>
      </c>
      <c r="T19" s="415"/>
      <c r="AC19" s="416"/>
    </row>
    <row r="20" spans="1:29" s="351" customFormat="1" ht="48.75" customHeight="1" x14ac:dyDescent="0.3">
      <c r="A20" s="407">
        <v>2</v>
      </c>
      <c r="B20" s="407">
        <v>7000014759</v>
      </c>
      <c r="C20" s="407">
        <v>10</v>
      </c>
      <c r="D20" s="407">
        <v>300</v>
      </c>
      <c r="E20" s="407">
        <v>20</v>
      </c>
      <c r="F20" s="407" t="s">
        <v>338</v>
      </c>
      <c r="G20" s="407">
        <v>140000121</v>
      </c>
      <c r="H20" s="407">
        <v>998716</v>
      </c>
      <c r="I20" s="510"/>
      <c r="J20" s="551">
        <v>0.18</v>
      </c>
      <c r="K20" s="410"/>
      <c r="L20" s="411" t="s">
        <v>340</v>
      </c>
      <c r="M20" s="407" t="s">
        <v>37</v>
      </c>
      <c r="N20" s="407">
        <v>1</v>
      </c>
      <c r="O20" s="412"/>
      <c r="P20" s="413" t="str">
        <f>IF(O20=0, "Included", IF(ISERROR(N20*O20), O20,N20* O20))</f>
        <v>Included</v>
      </c>
      <c r="Q20" s="414">
        <f>S20</f>
        <v>0</v>
      </c>
      <c r="R20" s="351">
        <f>IF(P20="Included",0,P20)</f>
        <v>0</v>
      </c>
      <c r="S20" s="351">
        <f>IF(K20="",(R20*J20),(R20*K20))</f>
        <v>0</v>
      </c>
      <c r="T20" s="415"/>
      <c r="AC20" s="416"/>
    </row>
    <row r="21" spans="1:29" s="351" customFormat="1" ht="48.75" customHeight="1" x14ac:dyDescent="0.3">
      <c r="A21" s="407">
        <v>3</v>
      </c>
      <c r="B21" s="407">
        <v>7000014759</v>
      </c>
      <c r="C21" s="407">
        <v>10</v>
      </c>
      <c r="D21" s="407">
        <v>300</v>
      </c>
      <c r="E21" s="407">
        <v>30</v>
      </c>
      <c r="F21" s="407" t="s">
        <v>338</v>
      </c>
      <c r="G21" s="407">
        <v>140000125</v>
      </c>
      <c r="H21" s="407">
        <v>998716</v>
      </c>
      <c r="I21" s="510"/>
      <c r="J21" s="551">
        <v>0.18</v>
      </c>
      <c r="K21" s="410"/>
      <c r="L21" s="411" t="s">
        <v>341</v>
      </c>
      <c r="M21" s="407" t="s">
        <v>37</v>
      </c>
      <c r="N21" s="407">
        <v>1</v>
      </c>
      <c r="O21" s="412"/>
      <c r="P21" s="413" t="str">
        <f>IF(O21=0, "Included", IF(ISERROR(N21*O21), O21,N21* O21))</f>
        <v>Included</v>
      </c>
      <c r="Q21" s="414">
        <f>S21</f>
        <v>0</v>
      </c>
      <c r="R21" s="351">
        <f>IF(P21="Included",0,P21)</f>
        <v>0</v>
      </c>
      <c r="S21" s="351">
        <f>IF(K21="",(R21*J21),(R21*K21))</f>
        <v>0</v>
      </c>
      <c r="T21" s="415"/>
      <c r="AC21" s="416"/>
    </row>
    <row r="22" spans="1:29" s="351" customFormat="1" ht="48.75" customHeight="1" x14ac:dyDescent="0.3">
      <c r="A22" s="407">
        <v>4</v>
      </c>
      <c r="B22" s="407">
        <v>7000014759</v>
      </c>
      <c r="C22" s="407">
        <v>10</v>
      </c>
      <c r="D22" s="407">
        <v>300</v>
      </c>
      <c r="E22" s="407">
        <v>40</v>
      </c>
      <c r="F22" s="407" t="s">
        <v>338</v>
      </c>
      <c r="G22" s="407">
        <v>140000123</v>
      </c>
      <c r="H22" s="407">
        <v>998716</v>
      </c>
      <c r="I22" s="510"/>
      <c r="J22" s="551">
        <v>0.18</v>
      </c>
      <c r="K22" s="410"/>
      <c r="L22" s="411" t="s">
        <v>342</v>
      </c>
      <c r="M22" s="407" t="s">
        <v>37</v>
      </c>
      <c r="N22" s="407">
        <v>2</v>
      </c>
      <c r="O22" s="412"/>
      <c r="P22" s="413" t="str">
        <f>IF(O22=0, "Included", IF(ISERROR(N22*O22), O22,N22* O22))</f>
        <v>Included</v>
      </c>
      <c r="Q22" s="414">
        <f>S22</f>
        <v>0</v>
      </c>
      <c r="R22" s="351">
        <f>IF(P22="Included",0,P22)</f>
        <v>0</v>
      </c>
      <c r="S22" s="351">
        <f>IF(K22="",(R22*J22),(R22*K22))</f>
        <v>0</v>
      </c>
      <c r="T22" s="415"/>
      <c r="AC22" s="416"/>
    </row>
    <row r="23" spans="1:29" s="351" customFormat="1" ht="48.75" customHeight="1" x14ac:dyDescent="0.3">
      <c r="A23" s="407">
        <v>5</v>
      </c>
      <c r="B23" s="407">
        <v>7000014759</v>
      </c>
      <c r="C23" s="407">
        <v>10</v>
      </c>
      <c r="D23" s="407">
        <v>300</v>
      </c>
      <c r="E23" s="407">
        <v>50</v>
      </c>
      <c r="F23" s="407" t="s">
        <v>338</v>
      </c>
      <c r="G23" s="407">
        <v>140000124</v>
      </c>
      <c r="H23" s="407">
        <v>998716</v>
      </c>
      <c r="I23" s="510"/>
      <c r="J23" s="551">
        <v>0.18</v>
      </c>
      <c r="K23" s="410"/>
      <c r="L23" s="411" t="s">
        <v>343</v>
      </c>
      <c r="M23" s="407" t="s">
        <v>37</v>
      </c>
      <c r="N23" s="407">
        <v>2</v>
      </c>
      <c r="O23" s="412"/>
      <c r="P23" s="413" t="str">
        <f>IF(O23=0, "Included", IF(ISERROR(N23*O23), O23,N23* O23))</f>
        <v>Included</v>
      </c>
      <c r="Q23" s="414">
        <f>S23</f>
        <v>0</v>
      </c>
      <c r="R23" s="351">
        <f>IF(P23="Included",0,P23)</f>
        <v>0</v>
      </c>
      <c r="S23" s="351">
        <f>IF(K23="",(R23*J23),(R23*K23))</f>
        <v>0</v>
      </c>
      <c r="T23" s="415"/>
      <c r="AC23" s="416"/>
    </row>
    <row r="24" spans="1:29" s="550" customFormat="1" ht="30.75" customHeight="1" x14ac:dyDescent="0.3">
      <c r="A24" s="507" t="s">
        <v>113</v>
      </c>
      <c r="B24" s="508" t="str">
        <f>'[1]Sch-3 '!B93</f>
        <v xml:space="preserve">UNMS for ISTS &amp; State Utility Comm ER2  </v>
      </c>
      <c r="C24" s="509"/>
      <c r="D24" s="509"/>
      <c r="E24" s="509"/>
      <c r="F24" s="509"/>
      <c r="G24" s="509"/>
      <c r="H24" s="509"/>
      <c r="I24" s="509"/>
      <c r="J24" s="509"/>
      <c r="K24" s="509"/>
      <c r="L24" s="509"/>
      <c r="M24" s="509"/>
      <c r="N24" s="509"/>
      <c r="O24" s="509"/>
      <c r="P24" s="509"/>
      <c r="Q24" s="509"/>
      <c r="R24" s="549"/>
      <c r="S24" s="549"/>
    </row>
    <row r="25" spans="1:29" s="351" customFormat="1" ht="46.5" customHeight="1" x14ac:dyDescent="0.3">
      <c r="A25" s="407">
        <v>1</v>
      </c>
      <c r="B25" s="407">
        <v>7000014847</v>
      </c>
      <c r="C25" s="407">
        <v>10</v>
      </c>
      <c r="D25" s="407">
        <v>300</v>
      </c>
      <c r="E25" s="407">
        <v>10</v>
      </c>
      <c r="F25" s="407" t="s">
        <v>344</v>
      </c>
      <c r="G25" s="407">
        <v>140000123</v>
      </c>
      <c r="H25" s="407">
        <v>998716</v>
      </c>
      <c r="I25" s="510"/>
      <c r="J25" s="551">
        <v>0.18</v>
      </c>
      <c r="K25" s="410"/>
      <c r="L25" s="411" t="s">
        <v>342</v>
      </c>
      <c r="M25" s="407" t="s">
        <v>37</v>
      </c>
      <c r="N25" s="407">
        <v>3</v>
      </c>
      <c r="O25" s="412"/>
      <c r="P25" s="413" t="str">
        <f>IF(O25=0, "Included", IF(ISERROR(N25*O25), O25,N25* O25))</f>
        <v>Included</v>
      </c>
      <c r="Q25" s="414">
        <f>S25</f>
        <v>0</v>
      </c>
      <c r="R25" s="351">
        <f>IF(P25="Included",0,P25)</f>
        <v>0</v>
      </c>
      <c r="S25" s="351">
        <f>IF(K25="",(R25*J25),(R25*K25))</f>
        <v>0</v>
      </c>
      <c r="T25" s="415"/>
      <c r="AC25" s="416"/>
    </row>
    <row r="26" spans="1:29" s="351" customFormat="1" ht="46.5" customHeight="1" x14ac:dyDescent="0.3">
      <c r="A26" s="407">
        <v>2</v>
      </c>
      <c r="B26" s="407">
        <v>7000014847</v>
      </c>
      <c r="C26" s="407">
        <v>10</v>
      </c>
      <c r="D26" s="407">
        <v>300</v>
      </c>
      <c r="E26" s="407">
        <v>20</v>
      </c>
      <c r="F26" s="407" t="s">
        <v>344</v>
      </c>
      <c r="G26" s="407">
        <v>140000124</v>
      </c>
      <c r="H26" s="407">
        <v>998716</v>
      </c>
      <c r="I26" s="510"/>
      <c r="J26" s="551">
        <v>0.18</v>
      </c>
      <c r="K26" s="410"/>
      <c r="L26" s="411" t="s">
        <v>343</v>
      </c>
      <c r="M26" s="407" t="s">
        <v>37</v>
      </c>
      <c r="N26" s="407">
        <v>3</v>
      </c>
      <c r="O26" s="412"/>
      <c r="P26" s="413" t="str">
        <f>IF(O26=0, "Included", IF(ISERROR(N26*O26), O26,N26* O26))</f>
        <v>Included</v>
      </c>
      <c r="Q26" s="414">
        <f>S26</f>
        <v>0</v>
      </c>
      <c r="R26" s="351">
        <f>IF(P26="Included",0,P26)</f>
        <v>0</v>
      </c>
      <c r="S26" s="351">
        <f>IF(K26="",(R26*J26),(R26*K26))</f>
        <v>0</v>
      </c>
      <c r="T26" s="415"/>
      <c r="AC26" s="416"/>
    </row>
    <row r="27" spans="1:29" s="351" customFormat="1" ht="46.5" customHeight="1" x14ac:dyDescent="0.3">
      <c r="A27" s="407">
        <v>3</v>
      </c>
      <c r="B27" s="407">
        <v>7000014847</v>
      </c>
      <c r="C27" s="407">
        <v>10</v>
      </c>
      <c r="D27" s="407">
        <v>300</v>
      </c>
      <c r="E27" s="407">
        <v>30</v>
      </c>
      <c r="F27" s="407" t="s">
        <v>344</v>
      </c>
      <c r="G27" s="407">
        <v>140000122</v>
      </c>
      <c r="H27" s="407">
        <v>998716</v>
      </c>
      <c r="I27" s="510"/>
      <c r="J27" s="551">
        <v>0.18</v>
      </c>
      <c r="K27" s="410"/>
      <c r="L27" s="411" t="s">
        <v>339</v>
      </c>
      <c r="M27" s="407" t="s">
        <v>37</v>
      </c>
      <c r="N27" s="407">
        <v>1</v>
      </c>
      <c r="O27" s="412"/>
      <c r="P27" s="413" t="str">
        <f>IF(O27=0, "Included", IF(ISERROR(N27*O27), O27,N27* O27))</f>
        <v>Included</v>
      </c>
      <c r="Q27" s="414">
        <f>S27</f>
        <v>0</v>
      </c>
      <c r="R27" s="351">
        <f>IF(P27="Included",0,P27)</f>
        <v>0</v>
      </c>
      <c r="S27" s="351">
        <f>IF(K27="",(R27*J27),(R27*K27))</f>
        <v>0</v>
      </c>
      <c r="T27" s="415"/>
      <c r="AC27" s="416"/>
    </row>
    <row r="28" spans="1:29" s="351" customFormat="1" ht="46.5" customHeight="1" x14ac:dyDescent="0.3">
      <c r="A28" s="407">
        <v>4</v>
      </c>
      <c r="B28" s="407">
        <v>7000014847</v>
      </c>
      <c r="C28" s="407">
        <v>10</v>
      </c>
      <c r="D28" s="407">
        <v>300</v>
      </c>
      <c r="E28" s="407">
        <v>40</v>
      </c>
      <c r="F28" s="407" t="s">
        <v>344</v>
      </c>
      <c r="G28" s="407">
        <v>140000125</v>
      </c>
      <c r="H28" s="407">
        <v>998716</v>
      </c>
      <c r="I28" s="510"/>
      <c r="J28" s="551">
        <v>0.18</v>
      </c>
      <c r="K28" s="410"/>
      <c r="L28" s="411" t="s">
        <v>341</v>
      </c>
      <c r="M28" s="407" t="s">
        <v>37</v>
      </c>
      <c r="N28" s="407">
        <v>1</v>
      </c>
      <c r="O28" s="412"/>
      <c r="P28" s="413" t="str">
        <f>IF(O28=0, "Included", IF(ISERROR(N28*O28), O28,N28* O28))</f>
        <v>Included</v>
      </c>
      <c r="Q28" s="414">
        <f>S28</f>
        <v>0</v>
      </c>
      <c r="R28" s="351">
        <f>IF(P28="Included",0,P28)</f>
        <v>0</v>
      </c>
      <c r="S28" s="351">
        <f>IF(K28="",(R28*J28),(R28*K28))</f>
        <v>0</v>
      </c>
      <c r="T28" s="415"/>
      <c r="AC28" s="416"/>
    </row>
    <row r="29" spans="1:29" s="351" customFormat="1" ht="46.5" customHeight="1" x14ac:dyDescent="0.3">
      <c r="A29" s="407">
        <v>5</v>
      </c>
      <c r="B29" s="407">
        <v>7000014847</v>
      </c>
      <c r="C29" s="407">
        <v>10</v>
      </c>
      <c r="D29" s="407">
        <v>300</v>
      </c>
      <c r="E29" s="407">
        <v>50</v>
      </c>
      <c r="F29" s="407" t="s">
        <v>344</v>
      </c>
      <c r="G29" s="407">
        <v>140000121</v>
      </c>
      <c r="H29" s="407">
        <v>998716</v>
      </c>
      <c r="I29" s="510"/>
      <c r="J29" s="551">
        <v>0.18</v>
      </c>
      <c r="K29" s="410"/>
      <c r="L29" s="411" t="s">
        <v>340</v>
      </c>
      <c r="M29" s="407" t="s">
        <v>37</v>
      </c>
      <c r="N29" s="407">
        <v>1</v>
      </c>
      <c r="O29" s="412"/>
      <c r="P29" s="413" t="str">
        <f>IF(O29=0, "Included", IF(ISERROR(N29*O29), O29,N29* O29))</f>
        <v>Included</v>
      </c>
      <c r="Q29" s="414">
        <f>S29</f>
        <v>0</v>
      </c>
      <c r="R29" s="351">
        <f>IF(P29="Included",0,P29)</f>
        <v>0</v>
      </c>
      <c r="S29" s="351">
        <f>IF(K29="",(R29*J29),(R29*K29))</f>
        <v>0</v>
      </c>
      <c r="T29" s="415"/>
      <c r="AC29" s="416"/>
    </row>
    <row r="30" spans="1:29" s="550" customFormat="1" ht="30.75" customHeight="1" x14ac:dyDescent="0.3">
      <c r="A30" s="507" t="s">
        <v>120</v>
      </c>
      <c r="B30" s="508" t="str">
        <f>'[1]Sch-3 '!B172</f>
        <v>UNMS for ISTS &amp; State Utility Com Odisha</v>
      </c>
      <c r="C30" s="509"/>
      <c r="D30" s="509"/>
      <c r="E30" s="509"/>
      <c r="F30" s="509"/>
      <c r="G30" s="509"/>
      <c r="H30" s="509"/>
      <c r="I30" s="509"/>
      <c r="J30" s="509"/>
      <c r="K30" s="509"/>
      <c r="L30" s="509"/>
      <c r="M30" s="509"/>
      <c r="N30" s="509"/>
      <c r="O30" s="509"/>
      <c r="P30" s="509"/>
      <c r="Q30" s="509"/>
      <c r="R30" s="549"/>
      <c r="S30" s="549"/>
    </row>
    <row r="31" spans="1:29" s="351" customFormat="1" ht="49.5" customHeight="1" x14ac:dyDescent="0.3">
      <c r="A31" s="407">
        <v>1</v>
      </c>
      <c r="B31" s="407">
        <v>7000014932</v>
      </c>
      <c r="C31" s="407">
        <v>10</v>
      </c>
      <c r="D31" s="407">
        <v>160</v>
      </c>
      <c r="E31" s="407">
        <v>10</v>
      </c>
      <c r="F31" s="407" t="s">
        <v>345</v>
      </c>
      <c r="G31" s="407">
        <v>140000123</v>
      </c>
      <c r="H31" s="407">
        <v>998716</v>
      </c>
      <c r="I31" s="510"/>
      <c r="J31" s="551">
        <v>0.18</v>
      </c>
      <c r="K31" s="410"/>
      <c r="L31" s="411" t="s">
        <v>342</v>
      </c>
      <c r="M31" s="407" t="s">
        <v>37</v>
      </c>
      <c r="N31" s="407">
        <v>2</v>
      </c>
      <c r="O31" s="412"/>
      <c r="P31" s="413" t="str">
        <f>IF(O31=0, "Included", IF(ISERROR(N31*O31), O31,N31* O31))</f>
        <v>Included</v>
      </c>
      <c r="Q31" s="414">
        <f>S31</f>
        <v>0</v>
      </c>
      <c r="R31" s="351">
        <f>IF(P31="Included",0,P31)</f>
        <v>0</v>
      </c>
      <c r="S31" s="351">
        <f>IF(K31="",(R31*J31),(R31*K31))</f>
        <v>0</v>
      </c>
      <c r="T31" s="415"/>
      <c r="AC31" s="416"/>
    </row>
    <row r="32" spans="1:29" s="351" customFormat="1" ht="49.5" customHeight="1" x14ac:dyDescent="0.3">
      <c r="A32" s="407">
        <v>2</v>
      </c>
      <c r="B32" s="407">
        <v>7000014932</v>
      </c>
      <c r="C32" s="407">
        <v>10</v>
      </c>
      <c r="D32" s="407">
        <v>160</v>
      </c>
      <c r="E32" s="407">
        <v>20</v>
      </c>
      <c r="F32" s="407" t="s">
        <v>345</v>
      </c>
      <c r="G32" s="407">
        <v>140000124</v>
      </c>
      <c r="H32" s="407">
        <v>998716</v>
      </c>
      <c r="I32" s="510"/>
      <c r="J32" s="551">
        <v>0.18</v>
      </c>
      <c r="K32" s="410"/>
      <c r="L32" s="411" t="s">
        <v>343</v>
      </c>
      <c r="M32" s="407" t="s">
        <v>37</v>
      </c>
      <c r="N32" s="407">
        <v>2</v>
      </c>
      <c r="O32" s="412"/>
      <c r="P32" s="413" t="str">
        <f>IF(O32=0, "Included", IF(ISERROR(N32*O32), O32,N32* O32))</f>
        <v>Included</v>
      </c>
      <c r="Q32" s="414">
        <f>S32</f>
        <v>0</v>
      </c>
      <c r="R32" s="351">
        <f>IF(P32="Included",0,P32)</f>
        <v>0</v>
      </c>
      <c r="S32" s="351">
        <f>IF(K32="",(R32*J32),(R32*K32))</f>
        <v>0</v>
      </c>
      <c r="T32" s="415"/>
      <c r="AC32" s="416"/>
    </row>
    <row r="33" spans="1:30" ht="19.5" customHeight="1" x14ac:dyDescent="0.3">
      <c r="A33" s="552"/>
      <c r="B33" s="553"/>
      <c r="C33" s="553"/>
      <c r="D33" s="553"/>
      <c r="E33" s="553"/>
      <c r="F33" s="553"/>
      <c r="G33" s="553"/>
      <c r="H33" s="553"/>
      <c r="I33" s="553"/>
      <c r="J33" s="553"/>
      <c r="K33" s="553"/>
      <c r="L33" s="553"/>
      <c r="M33" s="553"/>
      <c r="N33" s="553"/>
      <c r="O33" s="553"/>
      <c r="P33" s="553"/>
      <c r="Q33" s="553"/>
    </row>
    <row r="34" spans="1:30" s="16" customFormat="1" ht="40.5" customHeight="1" x14ac:dyDescent="0.3">
      <c r="A34" s="965"/>
      <c r="B34" s="966"/>
      <c r="C34" s="966"/>
      <c r="D34" s="966"/>
      <c r="E34" s="966"/>
      <c r="F34" s="966"/>
      <c r="G34" s="966"/>
      <c r="H34" s="966"/>
      <c r="I34" s="967"/>
      <c r="J34" s="988" t="s">
        <v>346</v>
      </c>
      <c r="K34" s="989"/>
      <c r="L34" s="989"/>
      <c r="M34" s="989"/>
      <c r="N34" s="989"/>
      <c r="O34" s="990"/>
      <c r="P34" s="421">
        <f>SUM(P19:P29)</f>
        <v>0</v>
      </c>
      <c r="Q34" s="554"/>
      <c r="R34" s="9"/>
      <c r="S34" s="515">
        <f>SUM(S19:S32)</f>
        <v>0</v>
      </c>
      <c r="AB34" s="13"/>
      <c r="AC34" s="13"/>
      <c r="AD34" s="13"/>
    </row>
    <row r="35" spans="1:30" s="16" customFormat="1" ht="25.5" customHeight="1" x14ac:dyDescent="0.3">
      <c r="A35" s="423"/>
      <c r="B35" s="424"/>
      <c r="C35" s="424"/>
      <c r="D35" s="424"/>
      <c r="E35" s="424"/>
      <c r="F35" s="424"/>
      <c r="G35" s="424"/>
      <c r="H35" s="425"/>
      <c r="I35" s="426"/>
      <c r="J35" s="991" t="s">
        <v>235</v>
      </c>
      <c r="K35" s="991"/>
      <c r="L35" s="991"/>
      <c r="M35" s="991"/>
      <c r="N35" s="991"/>
      <c r="O35" s="992"/>
      <c r="P35" s="421"/>
      <c r="Q35" s="427">
        <f>SUM(Q19:Q29)</f>
        <v>0</v>
      </c>
      <c r="R35" s="9"/>
      <c r="S35" s="9"/>
      <c r="AB35" s="13"/>
      <c r="AC35" s="13"/>
      <c r="AD35" s="13"/>
    </row>
    <row r="36" spans="1:30" ht="16.5" x14ac:dyDescent="0.3">
      <c r="A36" s="500"/>
      <c r="B36" s="494"/>
      <c r="C36" s="493"/>
      <c r="D36" s="493"/>
      <c r="E36" s="493"/>
      <c r="F36" s="493"/>
      <c r="G36" s="493"/>
      <c r="H36" s="493"/>
      <c r="I36" s="493"/>
      <c r="J36" s="493"/>
      <c r="K36" s="493"/>
      <c r="L36" s="493"/>
      <c r="M36" s="493"/>
      <c r="N36" s="493"/>
      <c r="O36" s="493"/>
      <c r="P36" s="493"/>
      <c r="Q36" s="493"/>
    </row>
    <row r="37" spans="1:30" ht="37.9" customHeight="1" x14ac:dyDescent="0.3">
      <c r="A37" s="431" t="s">
        <v>128</v>
      </c>
      <c r="B37" s="960" t="s">
        <v>320</v>
      </c>
      <c r="C37" s="960"/>
      <c r="D37" s="960"/>
      <c r="E37" s="960"/>
      <c r="F37" s="960"/>
      <c r="G37" s="960"/>
      <c r="H37" s="960"/>
      <c r="I37" s="960"/>
      <c r="J37" s="960"/>
      <c r="K37" s="960"/>
      <c r="L37" s="960"/>
      <c r="M37" s="493"/>
      <c r="N37" s="493"/>
      <c r="O37" s="493"/>
      <c r="P37" s="493"/>
      <c r="Q37" s="493"/>
    </row>
    <row r="38" spans="1:30" ht="21" customHeight="1" x14ac:dyDescent="0.3">
      <c r="A38" s="516"/>
      <c r="B38" s="517"/>
      <c r="C38" s="517"/>
      <c r="D38" s="517"/>
      <c r="E38" s="517"/>
      <c r="F38" s="517"/>
      <c r="G38" s="517"/>
      <c r="H38" s="517"/>
      <c r="I38" s="517"/>
      <c r="J38" s="517"/>
      <c r="K38" s="517"/>
      <c r="L38" s="517"/>
      <c r="M38" s="517"/>
      <c r="N38" s="517"/>
      <c r="O38" s="986"/>
      <c r="P38" s="986"/>
      <c r="Q38" s="986"/>
    </row>
    <row r="39" spans="1:30" ht="33.6" customHeight="1" x14ac:dyDescent="0.3">
      <c r="A39" s="555" t="s">
        <v>130</v>
      </c>
      <c r="B39" s="556" t="str">
        <f>'Sch-1'!B187</f>
        <v>--</v>
      </c>
      <c r="C39" s="557"/>
      <c r="D39" s="557"/>
      <c r="E39" s="557"/>
      <c r="F39" s="557"/>
      <c r="G39" s="557"/>
      <c r="H39" s="557"/>
      <c r="I39" s="557"/>
      <c r="J39" s="557"/>
      <c r="K39" s="557"/>
      <c r="L39" s="557"/>
      <c r="M39" s="557"/>
      <c r="N39" s="861" t="s">
        <v>510</v>
      </c>
      <c r="O39" s="976" t="str">
        <f>'Sch-3 '!O190</f>
        <v/>
      </c>
      <c r="P39" s="976"/>
      <c r="Q39" s="976"/>
    </row>
    <row r="40" spans="1:30" ht="33.6" customHeight="1" x14ac:dyDescent="0.3">
      <c r="A40" s="555" t="s">
        <v>131</v>
      </c>
      <c r="B40" s="556" t="str">
        <f>'Sch-1'!B188</f>
        <v/>
      </c>
      <c r="C40" s="533"/>
      <c r="D40" s="533"/>
      <c r="E40" s="533"/>
      <c r="F40" s="533"/>
      <c r="G40" s="533"/>
      <c r="H40" s="533"/>
      <c r="I40" s="533"/>
      <c r="J40" s="533"/>
      <c r="K40" s="533"/>
      <c r="L40" s="533"/>
      <c r="M40" s="533"/>
      <c r="N40" s="862" t="s">
        <v>197</v>
      </c>
      <c r="O40" s="976" t="str">
        <f>'Sch-3 '!O191</f>
        <v/>
      </c>
      <c r="P40" s="976"/>
      <c r="Q40" s="976"/>
    </row>
    <row r="41" spans="1:30" ht="33.6" customHeight="1" x14ac:dyDescent="0.3">
      <c r="A41" s="532"/>
      <c r="B41" s="531"/>
      <c r="C41" s="533"/>
      <c r="D41" s="533"/>
      <c r="E41" s="533"/>
      <c r="F41" s="533"/>
      <c r="G41" s="533"/>
      <c r="H41" s="533"/>
      <c r="I41" s="533"/>
      <c r="J41" s="533"/>
      <c r="K41" s="533"/>
      <c r="L41" s="533"/>
      <c r="M41" s="533"/>
      <c r="N41" s="533"/>
      <c r="O41" s="986"/>
      <c r="P41" s="986"/>
      <c r="Q41" s="986"/>
    </row>
    <row r="42" spans="1:30" ht="33.6" customHeight="1" x14ac:dyDescent="0.3">
      <c r="A42" s="532"/>
      <c r="B42" s="531"/>
      <c r="C42" s="533"/>
      <c r="D42" s="533"/>
      <c r="E42" s="533"/>
      <c r="F42" s="533"/>
      <c r="G42" s="533"/>
      <c r="H42" s="533"/>
      <c r="I42" s="533"/>
      <c r="J42" s="533"/>
      <c r="K42" s="533"/>
      <c r="L42" s="533"/>
      <c r="M42" s="533"/>
      <c r="N42" s="533"/>
      <c r="O42" s="532"/>
      <c r="P42" s="558"/>
      <c r="Q42" s="559"/>
    </row>
  </sheetData>
  <sheetProtection password="CBD2" sheet="1" formatColumns="0" formatRows="0" selectLockedCells="1"/>
  <customSheetViews>
    <customSheetView guid="{C6A7FFED-91EB-41DF-A944-2BFB2D792481}" scale="70" showPageBreaks="1" fitToPage="1" printArea="1" hiddenColumns="1" view="pageBreakPreview" topLeftCell="A7">
      <selection activeCell="I20" sqref="I20"/>
      <pageMargins left="0.25" right="0.25" top="0.75" bottom="0.75" header="0.3" footer="0.3"/>
      <pageSetup scale="43" fitToHeight="0" orientation="landscape" r:id="rId1"/>
      <headerFooter alignWithMargins="0">
        <oddFooter>&amp;R&amp;"Book Antiqua,Bold"&amp;10Schedule-4/ Page &amp;P of &amp;N</oddFooter>
      </headerFooter>
    </customSheetView>
    <customSheetView guid="{302D9D75-0757-45DA-AFBF-614F08F1401B}" scale="70" showPageBreaks="1" fitToPage="1" printArea="1" hiddenColumns="1" view="pageBreakPreview" topLeftCell="A25">
      <selection activeCell="O40" sqref="O40:Q40"/>
      <pageMargins left="0.25" right="0.25" top="0.75" bottom="0.75" header="0.3" footer="0.3"/>
      <pageSetup scale="43" fitToHeight="0" orientation="landscape" r:id="rId2"/>
      <headerFooter alignWithMargins="0">
        <oddFooter>&amp;R&amp;"Book Antiqua,Bold"&amp;10Schedule-4/ Page &amp;P of &amp;N</oddFooter>
      </headerFooter>
    </customSheetView>
  </customSheetViews>
  <mergeCells count="15">
    <mergeCell ref="B10:O10"/>
    <mergeCell ref="A3:Q3"/>
    <mergeCell ref="A4:Q4"/>
    <mergeCell ref="A7:O7"/>
    <mergeCell ref="B8:O8"/>
    <mergeCell ref="B9:O9"/>
    <mergeCell ref="O39:Q39"/>
    <mergeCell ref="O40:Q40"/>
    <mergeCell ref="O41:Q41"/>
    <mergeCell ref="B11:O11"/>
    <mergeCell ref="A34:I34"/>
    <mergeCell ref="J34:O34"/>
    <mergeCell ref="J35:O35"/>
    <mergeCell ref="B37:L37"/>
    <mergeCell ref="O38:Q38"/>
  </mergeCells>
  <conditionalFormatting sqref="K19:K20">
    <cfRule type="cellIs" dxfId="43" priority="41" stopIfTrue="1" operator="equal">
      <formula>"a"</formula>
    </cfRule>
  </conditionalFormatting>
  <conditionalFormatting sqref="O23 I29 K29 O29">
    <cfRule type="expression" dxfId="42" priority="28" stopIfTrue="1">
      <formula>H23&gt;0</formula>
    </cfRule>
  </conditionalFormatting>
  <conditionalFormatting sqref="O19">
    <cfRule type="expression" dxfId="41" priority="40" stopIfTrue="1">
      <formula>N19&gt;0</formula>
    </cfRule>
  </conditionalFormatting>
  <conditionalFormatting sqref="I19">
    <cfRule type="expression" dxfId="40" priority="39" stopIfTrue="1">
      <formula>H19&gt;0</formula>
    </cfRule>
  </conditionalFormatting>
  <conditionalFormatting sqref="I20">
    <cfRule type="expression" dxfId="39" priority="38" stopIfTrue="1">
      <formula>H20&gt;0</formula>
    </cfRule>
  </conditionalFormatting>
  <conditionalFormatting sqref="K20">
    <cfRule type="expression" dxfId="38" priority="37" stopIfTrue="1">
      <formula>J20&gt;0</formula>
    </cfRule>
  </conditionalFormatting>
  <conditionalFormatting sqref="K19">
    <cfRule type="expression" dxfId="37" priority="36" stopIfTrue="1">
      <formula>J19&gt;0</formula>
    </cfRule>
  </conditionalFormatting>
  <conditionalFormatting sqref="O20">
    <cfRule type="expression" dxfId="36" priority="35" stopIfTrue="1">
      <formula>N20&gt;0</formula>
    </cfRule>
  </conditionalFormatting>
  <conditionalFormatting sqref="K21 K23">
    <cfRule type="cellIs" dxfId="35" priority="34" stopIfTrue="1" operator="equal">
      <formula>"a"</formula>
    </cfRule>
  </conditionalFormatting>
  <conditionalFormatting sqref="O21">
    <cfRule type="expression" dxfId="34" priority="33" stopIfTrue="1">
      <formula>N21&gt;0</formula>
    </cfRule>
  </conditionalFormatting>
  <conditionalFormatting sqref="I21">
    <cfRule type="expression" dxfId="33" priority="32" stopIfTrue="1">
      <formula>H21&gt;0</formula>
    </cfRule>
  </conditionalFormatting>
  <conditionalFormatting sqref="I23">
    <cfRule type="expression" dxfId="32" priority="31" stopIfTrue="1">
      <formula>H23&gt;0</formula>
    </cfRule>
  </conditionalFormatting>
  <conditionalFormatting sqref="K23">
    <cfRule type="expression" dxfId="31" priority="30" stopIfTrue="1">
      <formula>J23&gt;0</formula>
    </cfRule>
  </conditionalFormatting>
  <conditionalFormatting sqref="K21">
    <cfRule type="expression" dxfId="30" priority="29" stopIfTrue="1">
      <formula>J21&gt;0</formula>
    </cfRule>
  </conditionalFormatting>
  <conditionalFormatting sqref="K22">
    <cfRule type="cellIs" dxfId="29" priority="27" stopIfTrue="1" operator="equal">
      <formula>"a"</formula>
    </cfRule>
  </conditionalFormatting>
  <conditionalFormatting sqref="I22">
    <cfRule type="expression" dxfId="28" priority="26" stopIfTrue="1">
      <formula>H22&gt;0</formula>
    </cfRule>
  </conditionalFormatting>
  <conditionalFormatting sqref="K22">
    <cfRule type="expression" dxfId="27" priority="25" stopIfTrue="1">
      <formula>J22&gt;0</formula>
    </cfRule>
  </conditionalFormatting>
  <conditionalFormatting sqref="O22">
    <cfRule type="expression" dxfId="26" priority="24" stopIfTrue="1">
      <formula>N22&gt;0</formula>
    </cfRule>
  </conditionalFormatting>
  <conditionalFormatting sqref="K32">
    <cfRule type="cellIs" dxfId="25" priority="23" stopIfTrue="1" operator="equal">
      <formula>"a"</formula>
    </cfRule>
  </conditionalFormatting>
  <conditionalFormatting sqref="I32">
    <cfRule type="expression" dxfId="24" priority="22" stopIfTrue="1">
      <formula>H32&gt;0</formula>
    </cfRule>
  </conditionalFormatting>
  <conditionalFormatting sqref="K32">
    <cfRule type="expression" dxfId="23" priority="21" stopIfTrue="1">
      <formula>J32&gt;0</formula>
    </cfRule>
  </conditionalFormatting>
  <conditionalFormatting sqref="O32">
    <cfRule type="expression" dxfId="22" priority="20" stopIfTrue="1">
      <formula>N32&gt;0</formula>
    </cfRule>
  </conditionalFormatting>
  <conditionalFormatting sqref="K31">
    <cfRule type="cellIs" dxfId="21" priority="19" stopIfTrue="1" operator="equal">
      <formula>"a"</formula>
    </cfRule>
  </conditionalFormatting>
  <conditionalFormatting sqref="I31">
    <cfRule type="expression" dxfId="20" priority="18" stopIfTrue="1">
      <formula>H31&gt;0</formula>
    </cfRule>
  </conditionalFormatting>
  <conditionalFormatting sqref="K31">
    <cfRule type="expression" dxfId="19" priority="17" stopIfTrue="1">
      <formula>J31&gt;0</formula>
    </cfRule>
  </conditionalFormatting>
  <conditionalFormatting sqref="O31">
    <cfRule type="expression" dxfId="18" priority="16" stopIfTrue="1">
      <formula>N31&gt;0</formula>
    </cfRule>
  </conditionalFormatting>
  <conditionalFormatting sqref="K25:K26">
    <cfRule type="cellIs" dxfId="17" priority="15" stopIfTrue="1" operator="equal">
      <formula>"a"</formula>
    </cfRule>
  </conditionalFormatting>
  <conditionalFormatting sqref="O25">
    <cfRule type="expression" dxfId="16" priority="14" stopIfTrue="1">
      <formula>N25&gt;0</formula>
    </cfRule>
  </conditionalFormatting>
  <conditionalFormatting sqref="I25">
    <cfRule type="expression" dxfId="15" priority="13" stopIfTrue="1">
      <formula>H25&gt;0</formula>
    </cfRule>
  </conditionalFormatting>
  <conditionalFormatting sqref="I26">
    <cfRule type="expression" dxfId="14" priority="12" stopIfTrue="1">
      <formula>H26&gt;0</formula>
    </cfRule>
  </conditionalFormatting>
  <conditionalFormatting sqref="K26">
    <cfRule type="expression" dxfId="13" priority="11" stopIfTrue="1">
      <formula>J26&gt;0</formula>
    </cfRule>
  </conditionalFormatting>
  <conditionalFormatting sqref="K25">
    <cfRule type="expression" dxfId="12" priority="10" stopIfTrue="1">
      <formula>J25&gt;0</formula>
    </cfRule>
  </conditionalFormatting>
  <conditionalFormatting sqref="O26">
    <cfRule type="expression" dxfId="11" priority="9" stopIfTrue="1">
      <formula>N26&gt;0</formula>
    </cfRule>
  </conditionalFormatting>
  <conditionalFormatting sqref="K27 K29:K32">
    <cfRule type="cellIs" dxfId="10" priority="8" stopIfTrue="1" operator="equal">
      <formula>"a"</formula>
    </cfRule>
  </conditionalFormatting>
  <conditionalFormatting sqref="O27">
    <cfRule type="expression" dxfId="9" priority="7" stopIfTrue="1">
      <formula>N27&gt;0</formula>
    </cfRule>
  </conditionalFormatting>
  <conditionalFormatting sqref="I27">
    <cfRule type="expression" dxfId="8" priority="6" stopIfTrue="1">
      <formula>H27&gt;0</formula>
    </cfRule>
  </conditionalFormatting>
  <conditionalFormatting sqref="K27">
    <cfRule type="expression" dxfId="7" priority="5" stopIfTrue="1">
      <formula>J27&gt;0</formula>
    </cfRule>
  </conditionalFormatting>
  <conditionalFormatting sqref="K28">
    <cfRule type="cellIs" dxfId="6" priority="4" stopIfTrue="1" operator="equal">
      <formula>"a"</formula>
    </cfRule>
  </conditionalFormatting>
  <conditionalFormatting sqref="I28">
    <cfRule type="expression" dxfId="5" priority="3" stopIfTrue="1">
      <formula>H28&gt;0</formula>
    </cfRule>
  </conditionalFormatting>
  <conditionalFormatting sqref="K28">
    <cfRule type="expression" dxfId="4" priority="2" stopIfTrue="1">
      <formula>J28&gt;0</formula>
    </cfRule>
  </conditionalFormatting>
  <conditionalFormatting sqref="O28">
    <cfRule type="expression" dxfId="3" priority="1" stopIfTrue="1">
      <formula>N28&gt;0</formula>
    </cfRule>
  </conditionalFormatting>
  <dataValidations count="4">
    <dataValidation operator="greaterThan" allowBlank="1" showInputMessage="1" showErrorMessage="1" error="Enter only Numeric Value greater than zero or leave the cell blank !" sqref="K16:K17" xr:uid="{00000000-0002-0000-0800-000000000000}"/>
    <dataValidation type="whole" operator="greaterThan" allowBlank="1" showInputMessage="1" showErrorMessage="1" sqref="I25:I32 I19:I23" xr:uid="{00000000-0002-0000-0800-000001000000}">
      <formula1>1</formula1>
    </dataValidation>
    <dataValidation type="list" operator="greaterThan" allowBlank="1" showInputMessage="1" showErrorMessage="1" sqref="K25:K32 K19:K23" xr:uid="{00000000-0002-0000-0800-000002000000}">
      <formula1>"0%,5%,12%,18%,28%"</formula1>
    </dataValidation>
    <dataValidation type="whole" operator="greaterThan" allowBlank="1" showInputMessage="1" showErrorMessage="1" error="Enter only Numeric Value greater than zero or leave the cell blank !" sqref="O25:O32 O19:O23" xr:uid="{00000000-0002-0000-0800-000003000000}">
      <formula1>0</formula1>
    </dataValidation>
  </dataValidations>
  <pageMargins left="0.25" right="0.25" top="0.75" bottom="0.75" header="0.3" footer="0.3"/>
  <pageSetup scale="43" fitToHeight="0" orientation="landscape" r:id="rId3"/>
  <headerFooter alignWithMargins="0">
    <oddFooter>&amp;R&amp;"Book Antiqua,Bold"&amp;10Schedule-4/ Page &amp;P of &amp;N</oddFooter>
  </headerFooter>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0">
    <tabColor indexed="33"/>
  </sheetPr>
  <dimension ref="A1:X74"/>
  <sheetViews>
    <sheetView view="pageBreakPreview" zoomScaleNormal="90" zoomScaleSheetLayoutView="100" workbookViewId="0">
      <selection activeCell="D18" sqref="D18"/>
    </sheetView>
  </sheetViews>
  <sheetFormatPr defaultColWidth="10" defaultRowHeight="16.5" x14ac:dyDescent="0.3"/>
  <cols>
    <col min="1" max="1" width="10.375" style="573" customWidth="1"/>
    <col min="2" max="2" width="40.875" style="573" customWidth="1"/>
    <col min="3" max="3" width="17.5" style="573" customWidth="1"/>
    <col min="4" max="4" width="20.5" style="573" customWidth="1"/>
    <col min="5" max="5" width="20" style="573" customWidth="1"/>
    <col min="6" max="8" width="10" style="564" customWidth="1"/>
    <col min="9" max="9" width="12.25" style="565" customWidth="1"/>
    <col min="10" max="10" width="12.625" style="565" customWidth="1"/>
    <col min="11" max="11" width="15" style="565" customWidth="1"/>
    <col min="12" max="13" width="10" style="565" customWidth="1"/>
    <col min="14" max="14" width="18.625" style="565" customWidth="1"/>
    <col min="15" max="15" width="16" style="565" customWidth="1"/>
    <col min="16" max="17" width="10" style="565" customWidth="1"/>
    <col min="18" max="18" width="10" style="605" customWidth="1"/>
    <col min="19" max="24" width="10" style="564" customWidth="1"/>
    <col min="25" max="16384" width="10" style="605"/>
  </cols>
  <sheetData>
    <row r="1" spans="1:15" ht="18" customHeight="1" x14ac:dyDescent="0.3">
      <c r="A1" s="560" t="str">
        <f>[1]Cover!B3</f>
        <v>Specification No: 5002001865/OTHERS/DOM/A00-CC CS -1</v>
      </c>
      <c r="B1" s="561"/>
      <c r="C1" s="562"/>
      <c r="D1" s="562"/>
      <c r="E1" s="563" t="s">
        <v>347</v>
      </c>
    </row>
    <row r="2" spans="1:15" ht="8.1" customHeight="1" x14ac:dyDescent="0.3">
      <c r="A2" s="566"/>
      <c r="B2" s="567"/>
      <c r="C2" s="568"/>
      <c r="D2" s="568"/>
      <c r="E2" s="569"/>
      <c r="F2" s="570"/>
    </row>
    <row r="3" spans="1:15" ht="66" customHeight="1" x14ac:dyDescent="0.3">
      <c r="A3" s="1014"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1014"/>
      <c r="C3" s="1014"/>
      <c r="D3" s="1014"/>
      <c r="E3" s="1014"/>
    </row>
    <row r="4" spans="1:15" ht="21.95" customHeight="1" x14ac:dyDescent="0.3">
      <c r="A4" s="1015" t="s">
        <v>509</v>
      </c>
      <c r="B4" s="1015"/>
      <c r="C4" s="1015"/>
      <c r="D4" s="1015"/>
      <c r="E4" s="1015"/>
    </row>
    <row r="5" spans="1:15" ht="12" customHeight="1" x14ac:dyDescent="0.3">
      <c r="A5" s="571"/>
      <c r="B5" s="572"/>
      <c r="C5" s="572"/>
      <c r="D5" s="572"/>
      <c r="E5" s="572"/>
    </row>
    <row r="6" spans="1:15" ht="18" customHeight="1" x14ac:dyDescent="0.3">
      <c r="A6" s="536" t="str">
        <f>'[1]Sch-1'!A6</f>
        <v>Bidder’s Name and Address (Sole Bidder) :</v>
      </c>
      <c r="D6" s="574" t="s">
        <v>5</v>
      </c>
    </row>
    <row r="7" spans="1:15" ht="18" customHeight="1" x14ac:dyDescent="0.3">
      <c r="A7" s="575" t="str">
        <f>'[1]Sch-1'!A7</f>
        <v/>
      </c>
      <c r="D7" s="576" t="str">
        <f>'[1]Sch-1'!M7</f>
        <v>Contracts Services, 3rd Floor</v>
      </c>
    </row>
    <row r="8" spans="1:15" ht="18" customHeight="1" x14ac:dyDescent="0.3">
      <c r="A8" s="577" t="s">
        <v>349</v>
      </c>
      <c r="B8" s="1009" t="str">
        <f>IF('[1]Sch-1'!C8=0, "", '[1]Sch-1'!C8)</f>
        <v/>
      </c>
      <c r="C8" s="1009"/>
      <c r="D8" s="576" t="str">
        <f>'[1]Sch-1'!M8</f>
        <v>Power Grid Corporation of India Ltd.,</v>
      </c>
    </row>
    <row r="9" spans="1:15" ht="18" customHeight="1" x14ac:dyDescent="0.3">
      <c r="A9" s="577" t="s">
        <v>350</v>
      </c>
      <c r="B9" s="1009" t="str">
        <f>IF('[1]Sch-1'!C9=0, "", '[1]Sch-1'!C9)</f>
        <v/>
      </c>
      <c r="C9" s="1009"/>
      <c r="D9" s="576" t="str">
        <f>'[1]Sch-1'!M9</f>
        <v>"Saudamini", Plot No.-2</v>
      </c>
    </row>
    <row r="10" spans="1:15" ht="18" customHeight="1" x14ac:dyDescent="0.3">
      <c r="A10" s="578"/>
      <c r="B10" s="1009" t="str">
        <f>IF('[1]Sch-1'!C10=0, "", '[1]Sch-1'!C10)</f>
        <v/>
      </c>
      <c r="C10" s="1009"/>
      <c r="D10" s="576" t="str">
        <f>'[1]Sch-1'!M10</f>
        <v xml:space="preserve">Sector-29, </v>
      </c>
    </row>
    <row r="11" spans="1:15" ht="18" customHeight="1" x14ac:dyDescent="0.3">
      <c r="A11" s="578"/>
      <c r="B11" s="1009" t="str">
        <f>IF('[1]Sch-1'!C11=0, "", '[1]Sch-1'!C11)</f>
        <v/>
      </c>
      <c r="C11" s="1009"/>
      <c r="D11" s="576" t="str">
        <f>'[1]Sch-1'!M11</f>
        <v>Gurugram (Haryana) - 122001</v>
      </c>
    </row>
    <row r="12" spans="1:15" ht="8.1" customHeight="1" x14ac:dyDescent="0.3"/>
    <row r="13" spans="1:15" ht="21.95" customHeight="1" x14ac:dyDescent="0.3">
      <c r="A13" s="579" t="s">
        <v>351</v>
      </c>
      <c r="B13" s="1010" t="s">
        <v>352</v>
      </c>
      <c r="C13" s="1011"/>
      <c r="D13" s="1012" t="s">
        <v>353</v>
      </c>
      <c r="E13" s="1013"/>
      <c r="I13" s="1003"/>
      <c r="J13" s="1003"/>
      <c r="K13" s="1003"/>
      <c r="M13" s="1003"/>
      <c r="N13" s="1003"/>
      <c r="O13" s="1003"/>
    </row>
    <row r="14" spans="1:15" ht="18" customHeight="1" x14ac:dyDescent="0.3">
      <c r="A14" s="580" t="s">
        <v>356</v>
      </c>
      <c r="B14" s="1004" t="s">
        <v>357</v>
      </c>
      <c r="C14" s="1005"/>
      <c r="D14" s="849">
        <f>'Sch-1'!N182*(1-Discount!K18)+'Sch-7'!N21*(1-Discount!K23)</f>
        <v>0</v>
      </c>
      <c r="E14" s="850"/>
      <c r="I14" s="581"/>
      <c r="K14" s="581"/>
      <c r="M14" s="581"/>
      <c r="O14" s="581"/>
    </row>
    <row r="15" spans="1:15" ht="75.75" customHeight="1" x14ac:dyDescent="0.3">
      <c r="A15" s="582"/>
      <c r="B15" s="1007" t="s">
        <v>359</v>
      </c>
      <c r="C15" s="1008"/>
      <c r="D15" s="851"/>
      <c r="E15" s="852"/>
    </row>
    <row r="16" spans="1:15" ht="18" customHeight="1" x14ac:dyDescent="0.3">
      <c r="A16" s="580" t="s">
        <v>360</v>
      </c>
      <c r="B16" s="1004" t="s">
        <v>361</v>
      </c>
      <c r="C16" s="1005"/>
      <c r="D16" s="853">
        <f>'Sch-3 '!Q186*(1-Discount!K20)+'Sch-4a'!Q35*(1-Discount!K21)+'Sch-4b'!Q35*(1-Discount!K22)</f>
        <v>0</v>
      </c>
      <c r="E16" s="854"/>
      <c r="I16" s="581"/>
      <c r="K16" s="584"/>
      <c r="M16" s="581"/>
      <c r="O16" s="584"/>
    </row>
    <row r="17" spans="1:15" ht="72.75" customHeight="1" x14ac:dyDescent="0.3">
      <c r="A17" s="582"/>
      <c r="B17" s="1007" t="s">
        <v>363</v>
      </c>
      <c r="C17" s="1008"/>
      <c r="D17" s="855"/>
      <c r="E17" s="856"/>
      <c r="I17" s="586"/>
      <c r="M17" s="586"/>
    </row>
    <row r="18" spans="1:15" ht="18" customHeight="1" x14ac:dyDescent="0.3">
      <c r="A18" s="996"/>
      <c r="B18" s="997" t="s">
        <v>364</v>
      </c>
      <c r="C18" s="998"/>
      <c r="D18" s="857">
        <f>D16+D14</f>
        <v>0</v>
      </c>
      <c r="E18" s="858"/>
      <c r="K18" s="587"/>
      <c r="O18" s="587"/>
    </row>
    <row r="19" spans="1:15" ht="50.1" customHeight="1" x14ac:dyDescent="0.3">
      <c r="A19" s="996"/>
      <c r="B19" s="999"/>
      <c r="C19" s="1000"/>
      <c r="D19" s="1001"/>
      <c r="E19" s="1002"/>
    </row>
    <row r="20" spans="1:15" ht="18" customHeight="1" x14ac:dyDescent="0.3">
      <c r="A20" s="588"/>
      <c r="B20" s="589"/>
      <c r="C20" s="589"/>
      <c r="D20" s="590"/>
      <c r="E20" s="590"/>
    </row>
    <row r="21" spans="1:15" ht="21.75" customHeight="1" x14ac:dyDescent="0.3">
      <c r="A21" s="591"/>
      <c r="B21" s="1006"/>
      <c r="C21" s="1006"/>
      <c r="D21" s="1006"/>
      <c r="E21" s="1006"/>
    </row>
    <row r="22" spans="1:15" ht="18" customHeight="1" x14ac:dyDescent="0.3">
      <c r="A22" s="592"/>
      <c r="B22" s="592"/>
      <c r="C22" s="592"/>
      <c r="D22" s="592"/>
      <c r="E22" s="592"/>
    </row>
    <row r="23" spans="1:15" ht="30" customHeight="1" x14ac:dyDescent="0.3">
      <c r="A23" s="592"/>
      <c r="B23" s="592"/>
      <c r="C23" s="593"/>
      <c r="D23" s="592"/>
      <c r="E23" s="592"/>
    </row>
    <row r="24" spans="1:15" ht="30" customHeight="1" x14ac:dyDescent="0.3">
      <c r="A24" s="594" t="s">
        <v>367</v>
      </c>
      <c r="B24" s="595" t="str">
        <f>IF('[1]Sch-1'!B187=0,"", '[1]Sch-1'!B187)</f>
        <v>--</v>
      </c>
      <c r="C24" s="593" t="s">
        <v>132</v>
      </c>
      <c r="D24" s="596" t="str">
        <f>IF('[1]Sch-1'!M188=0,"",'[1]Sch-1'!M188)</f>
        <v/>
      </c>
      <c r="F24" s="597"/>
    </row>
    <row r="25" spans="1:15" ht="30" customHeight="1" x14ac:dyDescent="0.3">
      <c r="A25" s="594" t="s">
        <v>368</v>
      </c>
      <c r="B25" s="598" t="str">
        <f>IF('[1]Sch-1'!B188=0,"", '[1]Sch-1'!B188)</f>
        <v/>
      </c>
      <c r="C25" s="593" t="s">
        <v>133</v>
      </c>
      <c r="D25" s="596" t="str">
        <f>IF('[1]Sch-1'!M189=0,"",'[1]Sch-1'!M189)</f>
        <v/>
      </c>
      <c r="F25" s="597"/>
    </row>
    <row r="26" spans="1:15" ht="30" customHeight="1" x14ac:dyDescent="0.3">
      <c r="A26" s="599"/>
      <c r="B26" s="600"/>
      <c r="C26" s="593"/>
      <c r="D26" s="564"/>
      <c r="E26" s="564"/>
      <c r="F26" s="597"/>
    </row>
    <row r="27" spans="1:15" ht="33" customHeight="1" x14ac:dyDescent="0.3">
      <c r="A27" s="599"/>
      <c r="B27" s="600"/>
      <c r="C27" s="570"/>
      <c r="D27" s="601"/>
      <c r="E27" s="602"/>
      <c r="F27" s="597"/>
    </row>
    <row r="28" spans="1:15" ht="21.95" customHeight="1" x14ac:dyDescent="0.3">
      <c r="A28" s="603"/>
      <c r="B28" s="603"/>
      <c r="C28" s="603"/>
      <c r="D28" s="603"/>
      <c r="E28" s="604"/>
    </row>
    <row r="29" spans="1:15" ht="21.95" customHeight="1" x14ac:dyDescent="0.3">
      <c r="A29" s="603"/>
      <c r="B29" s="603"/>
      <c r="C29" s="603"/>
      <c r="D29" s="603"/>
      <c r="E29" s="604"/>
    </row>
    <row r="30" spans="1:15" ht="21.95" customHeight="1" x14ac:dyDescent="0.3">
      <c r="A30" s="603"/>
      <c r="B30" s="603"/>
      <c r="C30" s="603"/>
      <c r="D30" s="603"/>
      <c r="E30" s="604"/>
    </row>
    <row r="31" spans="1:15" ht="21.95" customHeight="1" x14ac:dyDescent="0.3">
      <c r="A31" s="603"/>
      <c r="B31" s="603"/>
      <c r="C31" s="603"/>
      <c r="D31" s="603"/>
      <c r="E31" s="604"/>
    </row>
    <row r="32" spans="1:15" ht="21.95" customHeight="1" x14ac:dyDescent="0.3">
      <c r="A32" s="603"/>
      <c r="B32" s="603"/>
      <c r="C32" s="603"/>
      <c r="D32" s="603"/>
      <c r="E32" s="604"/>
    </row>
    <row r="33" spans="1:5" ht="21.95" customHeight="1" x14ac:dyDescent="0.3">
      <c r="A33" s="603"/>
      <c r="B33" s="603"/>
      <c r="C33" s="603"/>
      <c r="D33" s="603"/>
      <c r="E33" s="604"/>
    </row>
    <row r="34" spans="1:5" ht="24.95" customHeight="1" x14ac:dyDescent="0.3">
      <c r="A34" s="602"/>
      <c r="B34" s="602"/>
      <c r="C34" s="602"/>
      <c r="D34" s="602"/>
      <c r="E34" s="602"/>
    </row>
    <row r="35" spans="1:5" ht="24.95" customHeight="1" x14ac:dyDescent="0.3">
      <c r="A35" s="602"/>
      <c r="B35" s="602"/>
      <c r="C35" s="602"/>
      <c r="D35" s="602"/>
      <c r="E35" s="602"/>
    </row>
    <row r="36" spans="1:5" ht="24.95" customHeight="1" x14ac:dyDescent="0.3">
      <c r="A36" s="602"/>
      <c r="B36" s="602"/>
      <c r="C36" s="602"/>
      <c r="D36" s="602"/>
      <c r="E36" s="602"/>
    </row>
    <row r="37" spans="1:5" ht="24.95" customHeight="1" x14ac:dyDescent="0.3">
      <c r="A37" s="602"/>
      <c r="B37" s="602"/>
      <c r="C37" s="602"/>
      <c r="D37" s="602"/>
      <c r="E37" s="602"/>
    </row>
    <row r="38" spans="1:5" ht="24.95" customHeight="1" x14ac:dyDescent="0.3">
      <c r="A38" s="602"/>
      <c r="B38" s="602"/>
      <c r="C38" s="602"/>
      <c r="D38" s="602"/>
      <c r="E38" s="602"/>
    </row>
    <row r="39" spans="1:5" ht="24.95" customHeight="1" x14ac:dyDescent="0.3">
      <c r="A39" s="602"/>
      <c r="B39" s="602"/>
      <c r="C39" s="602"/>
      <c r="D39" s="602"/>
      <c r="E39" s="602"/>
    </row>
    <row r="40" spans="1:5" ht="24.95" customHeight="1" x14ac:dyDescent="0.3">
      <c r="A40" s="602"/>
      <c r="B40" s="602"/>
      <c r="C40" s="602"/>
      <c r="D40" s="602"/>
      <c r="E40" s="602"/>
    </row>
    <row r="41" spans="1:5" ht="24.95" customHeight="1" x14ac:dyDescent="0.3">
      <c r="A41" s="602"/>
      <c r="B41" s="602"/>
      <c r="C41" s="602"/>
      <c r="D41" s="602"/>
      <c r="E41" s="602"/>
    </row>
    <row r="42" spans="1:5" ht="24.95" customHeight="1" x14ac:dyDescent="0.3">
      <c r="A42" s="602"/>
      <c r="B42" s="602"/>
      <c r="C42" s="602"/>
      <c r="D42" s="602"/>
      <c r="E42" s="602"/>
    </row>
    <row r="43" spans="1:5" ht="24.95" customHeight="1" x14ac:dyDescent="0.3">
      <c r="A43" s="602"/>
      <c r="B43" s="602"/>
      <c r="C43" s="602"/>
      <c r="D43" s="602"/>
      <c r="E43" s="602"/>
    </row>
    <row r="44" spans="1:5" ht="24.95" customHeight="1" x14ac:dyDescent="0.3">
      <c r="A44" s="602"/>
      <c r="B44" s="602"/>
      <c r="C44" s="602"/>
      <c r="D44" s="602"/>
      <c r="E44" s="602"/>
    </row>
    <row r="45" spans="1:5" ht="24.95" customHeight="1" x14ac:dyDescent="0.3">
      <c r="A45" s="602"/>
      <c r="B45" s="602"/>
      <c r="C45" s="602"/>
      <c r="D45" s="602"/>
      <c r="E45" s="602"/>
    </row>
    <row r="46" spans="1:5" ht="24.95" customHeight="1" x14ac:dyDescent="0.3">
      <c r="A46" s="602"/>
      <c r="B46" s="602"/>
      <c r="C46" s="602"/>
      <c r="D46" s="602"/>
      <c r="E46" s="602"/>
    </row>
    <row r="47" spans="1:5" ht="24.95" customHeight="1" x14ac:dyDescent="0.3">
      <c r="A47" s="602"/>
      <c r="B47" s="602"/>
      <c r="C47" s="602"/>
      <c r="D47" s="602"/>
      <c r="E47" s="602"/>
    </row>
    <row r="48" spans="1:5" ht="24.95" customHeight="1" x14ac:dyDescent="0.3">
      <c r="A48" s="602"/>
      <c r="B48" s="602"/>
      <c r="C48" s="602"/>
      <c r="D48" s="602"/>
      <c r="E48" s="602"/>
    </row>
    <row r="49" spans="1:5" ht="24.95" customHeight="1" x14ac:dyDescent="0.3">
      <c r="A49" s="602"/>
      <c r="B49" s="602"/>
      <c r="C49" s="602"/>
      <c r="D49" s="602"/>
      <c r="E49" s="602"/>
    </row>
    <row r="50" spans="1:5" ht="24.95" customHeight="1" x14ac:dyDescent="0.3">
      <c r="A50" s="602"/>
      <c r="B50" s="602"/>
      <c r="C50" s="602"/>
      <c r="D50" s="602"/>
      <c r="E50" s="602"/>
    </row>
    <row r="51" spans="1:5" ht="24.95" customHeight="1" x14ac:dyDescent="0.3">
      <c r="A51" s="602"/>
      <c r="B51" s="602"/>
      <c r="C51" s="602"/>
      <c r="D51" s="602"/>
      <c r="E51" s="602"/>
    </row>
    <row r="52" spans="1:5" ht="24.95" customHeight="1" x14ac:dyDescent="0.3">
      <c r="A52" s="602"/>
      <c r="B52" s="602"/>
      <c r="C52" s="602"/>
      <c r="D52" s="602"/>
      <c r="E52" s="602"/>
    </row>
    <row r="53" spans="1:5" ht="24.95" customHeight="1" x14ac:dyDescent="0.3">
      <c r="A53" s="602"/>
      <c r="B53" s="602"/>
      <c r="C53" s="602"/>
      <c r="D53" s="602"/>
      <c r="E53" s="602"/>
    </row>
    <row r="54" spans="1:5" ht="24.95" customHeight="1" x14ac:dyDescent="0.3">
      <c r="A54" s="602"/>
      <c r="B54" s="602"/>
      <c r="C54" s="602"/>
      <c r="D54" s="602"/>
      <c r="E54" s="602"/>
    </row>
    <row r="55" spans="1:5" ht="24.95" customHeight="1" x14ac:dyDescent="0.3">
      <c r="A55" s="602"/>
      <c r="B55" s="602"/>
      <c r="C55" s="602"/>
      <c r="D55" s="602"/>
      <c r="E55" s="602"/>
    </row>
    <row r="56" spans="1:5" ht="24.95" customHeight="1" x14ac:dyDescent="0.3">
      <c r="A56" s="602"/>
      <c r="B56" s="602"/>
      <c r="C56" s="602"/>
      <c r="D56" s="602"/>
      <c r="E56" s="602"/>
    </row>
    <row r="57" spans="1:5" x14ac:dyDescent="0.3">
      <c r="A57" s="602"/>
      <c r="B57" s="602"/>
      <c r="C57" s="602"/>
      <c r="D57" s="602"/>
      <c r="E57" s="602"/>
    </row>
    <row r="58" spans="1:5" x14ac:dyDescent="0.3">
      <c r="A58" s="602"/>
      <c r="B58" s="602"/>
      <c r="C58" s="602"/>
      <c r="D58" s="602"/>
      <c r="E58" s="602"/>
    </row>
    <row r="59" spans="1:5" x14ac:dyDescent="0.3">
      <c r="A59" s="602"/>
      <c r="B59" s="602"/>
      <c r="C59" s="602"/>
      <c r="D59" s="602"/>
      <c r="E59" s="602"/>
    </row>
    <row r="60" spans="1:5" x14ac:dyDescent="0.3">
      <c r="A60" s="602"/>
      <c r="B60" s="602"/>
      <c r="C60" s="602"/>
      <c r="D60" s="602"/>
      <c r="E60" s="602"/>
    </row>
    <row r="61" spans="1:5" x14ac:dyDescent="0.3">
      <c r="A61" s="602"/>
      <c r="B61" s="602"/>
      <c r="C61" s="602"/>
      <c r="D61" s="602"/>
      <c r="E61" s="602"/>
    </row>
    <row r="62" spans="1:5" x14ac:dyDescent="0.3">
      <c r="A62" s="602"/>
      <c r="B62" s="602"/>
      <c r="C62" s="602"/>
      <c r="D62" s="602"/>
      <c r="E62" s="602"/>
    </row>
    <row r="63" spans="1:5" x14ac:dyDescent="0.3">
      <c r="A63" s="602"/>
      <c r="B63" s="602"/>
      <c r="C63" s="602"/>
      <c r="D63" s="602"/>
      <c r="E63" s="602"/>
    </row>
    <row r="64" spans="1:5" x14ac:dyDescent="0.3">
      <c r="A64" s="602"/>
      <c r="B64" s="602"/>
      <c r="C64" s="602"/>
      <c r="D64" s="602"/>
      <c r="E64" s="602"/>
    </row>
    <row r="65" spans="1:5" x14ac:dyDescent="0.3">
      <c r="A65" s="602"/>
      <c r="B65" s="602"/>
      <c r="C65" s="602"/>
      <c r="D65" s="602"/>
      <c r="E65" s="602"/>
    </row>
    <row r="66" spans="1:5" x14ac:dyDescent="0.3">
      <c r="A66" s="602"/>
      <c r="B66" s="602"/>
      <c r="C66" s="602"/>
      <c r="D66" s="602"/>
      <c r="E66" s="602"/>
    </row>
    <row r="67" spans="1:5" x14ac:dyDescent="0.3">
      <c r="A67" s="602"/>
      <c r="B67" s="602"/>
      <c r="C67" s="602"/>
      <c r="D67" s="602"/>
      <c r="E67" s="602"/>
    </row>
    <row r="68" spans="1:5" x14ac:dyDescent="0.3">
      <c r="A68" s="602"/>
      <c r="B68" s="602"/>
      <c r="C68" s="602"/>
      <c r="D68" s="602"/>
      <c r="E68" s="602"/>
    </row>
    <row r="69" spans="1:5" x14ac:dyDescent="0.3">
      <c r="A69" s="602"/>
      <c r="B69" s="602"/>
      <c r="C69" s="602"/>
      <c r="D69" s="602"/>
      <c r="E69" s="602"/>
    </row>
    <row r="70" spans="1:5" x14ac:dyDescent="0.3">
      <c r="A70" s="602"/>
      <c r="B70" s="602"/>
      <c r="C70" s="602"/>
      <c r="D70" s="602"/>
      <c r="E70" s="602"/>
    </row>
    <row r="71" spans="1:5" x14ac:dyDescent="0.3">
      <c r="A71" s="602"/>
      <c r="B71" s="602"/>
      <c r="C71" s="602"/>
      <c r="D71" s="602"/>
      <c r="E71" s="602"/>
    </row>
    <row r="72" spans="1:5" x14ac:dyDescent="0.3">
      <c r="A72" s="602"/>
      <c r="B72" s="602"/>
      <c r="C72" s="602"/>
      <c r="D72" s="602"/>
      <c r="E72" s="602"/>
    </row>
    <row r="73" spans="1:5" x14ac:dyDescent="0.3">
      <c r="A73" s="602"/>
      <c r="B73" s="602"/>
      <c r="C73" s="602"/>
      <c r="D73" s="602"/>
      <c r="E73" s="602"/>
    </row>
    <row r="74" spans="1:5" x14ac:dyDescent="0.3">
      <c r="A74" s="602"/>
      <c r="B74" s="602"/>
      <c r="C74" s="602"/>
      <c r="D74" s="602"/>
      <c r="E74" s="602"/>
    </row>
  </sheetData>
  <sheetProtection formatColumns="0" formatRows="0" selectLockedCells="1"/>
  <dataConsolidate/>
  <customSheetViews>
    <customSheetView guid="{C6A7FFED-91EB-41DF-A944-2BFB2D792481}" showPageBreaks="1" printArea="1" state="hidden" view="pageBreakPreview">
      <selection activeCell="D18" sqref="D18"/>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302D9D75-0757-45DA-AFBF-614F08F1401B}" showPageBreaks="1" printArea="1" state="hidden" view="pageBreakPreview">
      <selection activeCell="D18" sqref="D18"/>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s>
  <mergeCells count="19">
    <mergeCell ref="B11:C11"/>
    <mergeCell ref="B13:C13"/>
    <mergeCell ref="D13:E13"/>
    <mergeCell ref="A3:E3"/>
    <mergeCell ref="A4:E4"/>
    <mergeCell ref="B8:C8"/>
    <mergeCell ref="B9:C9"/>
    <mergeCell ref="B10:C10"/>
    <mergeCell ref="M13:O13"/>
    <mergeCell ref="B14:C14"/>
    <mergeCell ref="B21:E21"/>
    <mergeCell ref="B16:C16"/>
    <mergeCell ref="B17:C17"/>
    <mergeCell ref="B15:C15"/>
    <mergeCell ref="A18:A19"/>
    <mergeCell ref="B18:C18"/>
    <mergeCell ref="B19:C19"/>
    <mergeCell ref="D19:E19"/>
    <mergeCell ref="I13:K13"/>
  </mergeCells>
  <dataValidations count="2">
    <dataValidation allowBlank="1" showInputMessage="1" showErrorMessage="1" prompt="You may write remarks regarding Excise Duty here." sqref="D15:E15" xr:uid="{00000000-0002-0000-0900-000000000000}"/>
    <dataValidation allowBlank="1" showInputMessage="1" showErrorMessage="1" prompt="You may write remarks regarding Sales Tax here." sqref="D17:E17" xr:uid="{00000000-0002-0000-0900-000001000000}"/>
  </dataValidations>
  <printOptions horizontalCentered="1"/>
  <pageMargins left="0.31" right="0.25" top="0.52" bottom="0.67" header="0.23" footer="0.24"/>
  <pageSetup paperSize="9" scale="90" fitToHeight="0" orientation="portrait" r:id="rId3"/>
  <headerFooter alignWithMargins="0">
    <oddFooter>&amp;R&amp;"Book Antiqua,Bold"&amp;10Schedule-5/ Page &amp;P of &amp;N</oddFooter>
  </headerFooter>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tabColor indexed="33"/>
  </sheetPr>
  <dimension ref="A1:X74"/>
  <sheetViews>
    <sheetView view="pageBreakPreview" topLeftCell="A10" zoomScaleNormal="100" zoomScaleSheetLayoutView="100" workbookViewId="0">
      <selection activeCell="G15" sqref="G15"/>
    </sheetView>
  </sheetViews>
  <sheetFormatPr defaultColWidth="10" defaultRowHeight="16.5" x14ac:dyDescent="0.3"/>
  <cols>
    <col min="1" max="1" width="10.375" style="573" customWidth="1"/>
    <col min="2" max="2" width="40.875" style="573" customWidth="1"/>
    <col min="3" max="3" width="17.5" style="573" customWidth="1"/>
    <col min="4" max="4" width="20.5" style="573" customWidth="1"/>
    <col min="5" max="5" width="20" style="573" customWidth="1"/>
    <col min="6" max="6" width="10" style="564" customWidth="1"/>
    <col min="7" max="7" width="29.875" style="564" customWidth="1"/>
    <col min="8" max="8" width="10" style="564" customWidth="1"/>
    <col min="9" max="9" width="12.25" style="565" hidden="1" customWidth="1"/>
    <col min="10" max="10" width="12.625" style="565" hidden="1" customWidth="1"/>
    <col min="11" max="11" width="15" style="565" hidden="1" customWidth="1"/>
    <col min="12" max="13" width="10" style="565" hidden="1" customWidth="1"/>
    <col min="14" max="14" width="18.625" style="565" hidden="1" customWidth="1"/>
    <col min="15" max="15" width="16" style="565" hidden="1" customWidth="1"/>
    <col min="16" max="16" width="10" style="565" hidden="1" customWidth="1"/>
    <col min="17" max="17" width="10" style="565" customWidth="1"/>
    <col min="18" max="18" width="10" style="605" customWidth="1"/>
    <col min="19" max="24" width="10" style="564" customWidth="1"/>
    <col min="25" max="16384" width="10" style="605"/>
  </cols>
  <sheetData>
    <row r="1" spans="1:15" ht="18" customHeight="1" x14ac:dyDescent="0.3">
      <c r="A1" s="560" t="str">
        <f>[1]Cover!B3</f>
        <v>Specification No: 5002001865/OTHERS/DOM/A00-CC CS -1</v>
      </c>
      <c r="B1" s="561"/>
      <c r="C1" s="562"/>
      <c r="D1" s="562"/>
      <c r="E1" s="563" t="s">
        <v>347</v>
      </c>
    </row>
    <row r="2" spans="1:15" ht="8.1" customHeight="1" x14ac:dyDescent="0.3">
      <c r="A2" s="566"/>
      <c r="B2" s="567"/>
      <c r="C2" s="568"/>
      <c r="D2" s="568"/>
      <c r="E2" s="569"/>
      <c r="F2" s="570"/>
    </row>
    <row r="3" spans="1:15" ht="61.5" customHeight="1" x14ac:dyDescent="0.3">
      <c r="A3" s="1023"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1023"/>
      <c r="C3" s="1023"/>
      <c r="D3" s="1023"/>
      <c r="E3" s="1023"/>
    </row>
    <row r="4" spans="1:15" ht="21.95" customHeight="1" x14ac:dyDescent="0.3">
      <c r="A4" s="1015" t="s">
        <v>348</v>
      </c>
      <c r="B4" s="1015"/>
      <c r="C4" s="1015"/>
      <c r="D4" s="1015"/>
      <c r="E4" s="1015"/>
    </row>
    <row r="5" spans="1:15" ht="12" customHeight="1" x14ac:dyDescent="0.3">
      <c r="A5" s="571"/>
      <c r="B5" s="572"/>
      <c r="C5" s="572"/>
      <c r="D5" s="572"/>
      <c r="E5" s="572"/>
    </row>
    <row r="6" spans="1:15" ht="18" customHeight="1" x14ac:dyDescent="0.3">
      <c r="A6" s="536" t="str">
        <f>'[1]Sch-1'!A6</f>
        <v>Bidder’s Name and Address (Sole Bidder) :</v>
      </c>
      <c r="D6" s="574" t="s">
        <v>5</v>
      </c>
    </row>
    <row r="7" spans="1:15" ht="18" customHeight="1" x14ac:dyDescent="0.3">
      <c r="A7" s="575" t="str">
        <f>'[1]Sch-1'!A7</f>
        <v/>
      </c>
      <c r="D7" s="576" t="str">
        <f>'[1]Sch-1'!M7</f>
        <v>Contracts Services, 3rd Floor</v>
      </c>
    </row>
    <row r="8" spans="1:15" ht="18" customHeight="1" x14ac:dyDescent="0.3">
      <c r="A8" s="577" t="s">
        <v>349</v>
      </c>
      <c r="B8" s="1009" t="str">
        <f>'Sch-4b'!B8:O8</f>
        <v/>
      </c>
      <c r="C8" s="1009"/>
      <c r="D8" s="576" t="str">
        <f>'[1]Sch-1'!M8</f>
        <v>Power Grid Corporation of India Ltd.,</v>
      </c>
    </row>
    <row r="9" spans="1:15" ht="18" customHeight="1" x14ac:dyDescent="0.3">
      <c r="A9" s="577" t="s">
        <v>350</v>
      </c>
      <c r="B9" s="1009" t="str">
        <f>'Sch-4b'!B9:O9</f>
        <v/>
      </c>
      <c r="C9" s="1009"/>
      <c r="D9" s="576" t="str">
        <f>'[1]Sch-1'!M9</f>
        <v>"Saudamini", Plot No.-2</v>
      </c>
    </row>
    <row r="10" spans="1:15" ht="18" customHeight="1" x14ac:dyDescent="0.3">
      <c r="A10" s="578"/>
      <c r="B10" s="1009" t="str">
        <f>'Sch-4b'!B10:O10</f>
        <v/>
      </c>
      <c r="C10" s="1009"/>
      <c r="D10" s="576" t="str">
        <f>'[1]Sch-1'!M10</f>
        <v xml:space="preserve">Sector-29, </v>
      </c>
    </row>
    <row r="11" spans="1:15" ht="18" customHeight="1" x14ac:dyDescent="0.3">
      <c r="A11" s="578"/>
      <c r="B11" s="1009" t="str">
        <f>'Sch-4b'!B11:O11</f>
        <v/>
      </c>
      <c r="C11" s="1009"/>
      <c r="D11" s="576" t="str">
        <f>'[1]Sch-1'!M11</f>
        <v>Gurugram (Haryana) - 122001</v>
      </c>
    </row>
    <row r="12" spans="1:15" ht="8.1" customHeight="1" x14ac:dyDescent="0.3"/>
    <row r="13" spans="1:15" ht="21.95" customHeight="1" x14ac:dyDescent="0.3">
      <c r="A13" s="579" t="s">
        <v>351</v>
      </c>
      <c r="B13" s="1010" t="s">
        <v>352</v>
      </c>
      <c r="C13" s="1011"/>
      <c r="D13" s="1012" t="s">
        <v>353</v>
      </c>
      <c r="E13" s="1013"/>
      <c r="I13" s="1003" t="s">
        <v>354</v>
      </c>
      <c r="J13" s="1003"/>
      <c r="K13" s="1003"/>
      <c r="M13" s="1003" t="s">
        <v>355</v>
      </c>
      <c r="N13" s="1003"/>
      <c r="O13" s="1003"/>
    </row>
    <row r="14" spans="1:15" ht="18" customHeight="1" x14ac:dyDescent="0.3">
      <c r="A14" s="580" t="s">
        <v>356</v>
      </c>
      <c r="B14" s="1004" t="s">
        <v>357</v>
      </c>
      <c r="C14" s="1005"/>
      <c r="D14" s="1021"/>
      <c r="E14" s="1022"/>
      <c r="I14" s="581" t="s">
        <v>358</v>
      </c>
      <c r="K14" s="581" t="e">
        <f>ROUND('[1]Sch-1'!AE3*#REF!,0)</f>
        <v>#REF!</v>
      </c>
      <c r="M14" s="581" t="s">
        <v>358</v>
      </c>
      <c r="O14" s="581" t="e">
        <f>ROUND('[1]Sch-1'!AE5*#REF!,0)</f>
        <v>#REF!</v>
      </c>
    </row>
    <row r="15" spans="1:15" ht="101.25" customHeight="1" x14ac:dyDescent="0.3">
      <c r="A15" s="582"/>
      <c r="B15" s="1007" t="s">
        <v>359</v>
      </c>
      <c r="C15" s="1008"/>
      <c r="D15" s="1018">
        <f>'Sch-1'!N182+'Sch-7'!N21</f>
        <v>0</v>
      </c>
      <c r="E15" s="1019"/>
      <c r="G15" s="583"/>
    </row>
    <row r="16" spans="1:15" ht="18" customHeight="1" x14ac:dyDescent="0.3">
      <c r="A16" s="580" t="s">
        <v>360</v>
      </c>
      <c r="B16" s="1004" t="s">
        <v>361</v>
      </c>
      <c r="C16" s="1005"/>
      <c r="D16" s="1020"/>
      <c r="E16" s="1020"/>
      <c r="I16" s="581" t="s">
        <v>362</v>
      </c>
      <c r="K16" s="584">
        <f>IF(ISERROR(ROUND((#REF!+#REF!)*#REF!,0)),0, ROUND((#REF!+#REF!)*#REF!,0))</f>
        <v>0</v>
      </c>
      <c r="M16" s="581" t="s">
        <v>362</v>
      </c>
      <c r="O16" s="584">
        <f>IF(ISERROR(ROUND((#REF!+#REF!)*#REF!,0)),0, ROUND((#REF!+#REF!)*#REF!,0))</f>
        <v>0</v>
      </c>
    </row>
    <row r="17" spans="1:15" ht="90.75" customHeight="1" x14ac:dyDescent="0.3">
      <c r="A17" s="582"/>
      <c r="B17" s="1007" t="s">
        <v>363</v>
      </c>
      <c r="C17" s="1008"/>
      <c r="D17" s="1018">
        <f>'Sch-3 '!S185+'Sch-4a'!Q35+'Sch-4b'!Q35</f>
        <v>0</v>
      </c>
      <c r="E17" s="1019"/>
      <c r="G17" s="585"/>
      <c r="I17" s="586" t="e">
        <f>#REF!/'[1]Sch-1'!AE1</f>
        <v>#REF!</v>
      </c>
      <c r="K17" s="565">
        <f>'[1]Sch-1'!AE3</f>
        <v>0</v>
      </c>
      <c r="M17" s="586" t="e">
        <f>I17</f>
        <v>#REF!</v>
      </c>
      <c r="O17" s="565">
        <f>'[1]Sch-1'!AE5</f>
        <v>0</v>
      </c>
    </row>
    <row r="18" spans="1:15" ht="18" customHeight="1" x14ac:dyDescent="0.3">
      <c r="A18" s="996"/>
      <c r="B18" s="997" t="s">
        <v>364</v>
      </c>
      <c r="C18" s="998"/>
      <c r="D18" s="1016">
        <f>D17+D15</f>
        <v>0</v>
      </c>
      <c r="E18" s="1017"/>
      <c r="I18" s="565" t="s">
        <v>365</v>
      </c>
      <c r="K18" s="587" t="e">
        <f>K14+K16+#REF!</f>
        <v>#REF!</v>
      </c>
      <c r="M18" s="565" t="s">
        <v>366</v>
      </c>
      <c r="O18" s="587" t="e">
        <f>O14+O16+#REF!</f>
        <v>#REF!</v>
      </c>
    </row>
    <row r="19" spans="1:15" ht="24.75" customHeight="1" x14ac:dyDescent="0.3">
      <c r="A19" s="996"/>
      <c r="B19" s="999"/>
      <c r="C19" s="1000"/>
      <c r="D19" s="1001"/>
      <c r="E19" s="1002"/>
    </row>
    <row r="20" spans="1:15" ht="18" customHeight="1" x14ac:dyDescent="0.3">
      <c r="A20" s="588"/>
      <c r="B20" s="589"/>
      <c r="C20" s="589"/>
      <c r="D20" s="590"/>
      <c r="E20" s="590"/>
    </row>
    <row r="21" spans="1:15" ht="24" customHeight="1" x14ac:dyDescent="0.3">
      <c r="A21" s="591"/>
      <c r="B21" s="1006"/>
      <c r="C21" s="1006"/>
      <c r="D21" s="1006"/>
      <c r="E21" s="1006"/>
    </row>
    <row r="22" spans="1:15" ht="18" customHeight="1" x14ac:dyDescent="0.3">
      <c r="A22" s="592"/>
      <c r="B22" s="592"/>
      <c r="C22" s="592"/>
      <c r="D22" s="592"/>
      <c r="E22" s="592"/>
    </row>
    <row r="23" spans="1:15" ht="30" customHeight="1" x14ac:dyDescent="0.3">
      <c r="A23" s="592"/>
      <c r="B23" s="592"/>
      <c r="C23" s="593"/>
      <c r="D23" s="592"/>
      <c r="E23" s="592"/>
    </row>
    <row r="24" spans="1:15" ht="30" customHeight="1" x14ac:dyDescent="0.3">
      <c r="A24" s="594" t="s">
        <v>367</v>
      </c>
      <c r="B24" s="595" t="str">
        <f>'Sch-1'!B187</f>
        <v>--</v>
      </c>
      <c r="C24" s="593" t="s">
        <v>132</v>
      </c>
      <c r="D24" s="596" t="str">
        <f>'Sch-1'!M188</f>
        <v/>
      </c>
      <c r="F24" s="597"/>
    </row>
    <row r="25" spans="1:15" ht="30" customHeight="1" x14ac:dyDescent="0.3">
      <c r="A25" s="594" t="s">
        <v>368</v>
      </c>
      <c r="B25" s="598" t="str">
        <f>'Sch-1'!B188</f>
        <v/>
      </c>
      <c r="C25" s="593" t="s">
        <v>133</v>
      </c>
      <c r="D25" s="596" t="str">
        <f>'Sch-1'!M189</f>
        <v/>
      </c>
      <c r="F25" s="597"/>
    </row>
    <row r="26" spans="1:15" ht="30" customHeight="1" x14ac:dyDescent="0.3">
      <c r="A26" s="599"/>
      <c r="B26" s="600"/>
      <c r="C26" s="593"/>
      <c r="D26" s="564"/>
      <c r="E26" s="564"/>
      <c r="F26" s="597"/>
    </row>
    <row r="27" spans="1:15" ht="33" customHeight="1" x14ac:dyDescent="0.3">
      <c r="A27" s="599"/>
      <c r="B27" s="600"/>
      <c r="C27" s="570"/>
      <c r="D27" s="601"/>
      <c r="E27" s="602"/>
      <c r="F27" s="597"/>
    </row>
    <row r="28" spans="1:15" ht="21.95" customHeight="1" x14ac:dyDescent="0.3">
      <c r="A28" s="603"/>
      <c r="B28" s="603"/>
      <c r="C28" s="603"/>
      <c r="D28" s="603"/>
      <c r="E28" s="604"/>
    </row>
    <row r="29" spans="1:15" ht="21.95" customHeight="1" x14ac:dyDescent="0.3">
      <c r="A29" s="603"/>
      <c r="B29" s="603"/>
      <c r="C29" s="603"/>
      <c r="D29" s="603"/>
      <c r="E29" s="604"/>
    </row>
    <row r="30" spans="1:15" ht="21.95" customHeight="1" x14ac:dyDescent="0.3">
      <c r="A30" s="603"/>
      <c r="B30" s="603"/>
      <c r="C30" s="603"/>
      <c r="D30" s="603"/>
      <c r="E30" s="604"/>
    </row>
    <row r="31" spans="1:15" ht="21.95" customHeight="1" x14ac:dyDescent="0.3">
      <c r="A31" s="603"/>
      <c r="B31" s="603"/>
      <c r="C31" s="603"/>
      <c r="D31" s="603"/>
      <c r="E31" s="604"/>
    </row>
    <row r="32" spans="1:15" ht="21.95" customHeight="1" x14ac:dyDescent="0.3">
      <c r="A32" s="603"/>
      <c r="B32" s="603"/>
      <c r="C32" s="603"/>
      <c r="D32" s="603"/>
      <c r="E32" s="604"/>
    </row>
    <row r="33" spans="1:5" ht="21.95" customHeight="1" x14ac:dyDescent="0.3">
      <c r="A33" s="603"/>
      <c r="B33" s="603"/>
      <c r="C33" s="603"/>
      <c r="D33" s="603"/>
      <c r="E33" s="604"/>
    </row>
    <row r="34" spans="1:5" ht="24.95" customHeight="1" x14ac:dyDescent="0.3">
      <c r="A34" s="602"/>
      <c r="B34" s="602"/>
      <c r="C34" s="602"/>
      <c r="D34" s="602"/>
      <c r="E34" s="602"/>
    </row>
    <row r="35" spans="1:5" ht="24.95" customHeight="1" x14ac:dyDescent="0.3">
      <c r="A35" s="602"/>
      <c r="B35" s="602"/>
      <c r="C35" s="602"/>
      <c r="D35" s="602"/>
      <c r="E35" s="602"/>
    </row>
    <row r="36" spans="1:5" ht="24.95" customHeight="1" x14ac:dyDescent="0.3">
      <c r="A36" s="602"/>
      <c r="B36" s="602"/>
      <c r="C36" s="602"/>
      <c r="D36" s="602"/>
      <c r="E36" s="602"/>
    </row>
    <row r="37" spans="1:5" ht="24.95" customHeight="1" x14ac:dyDescent="0.3">
      <c r="A37" s="602"/>
      <c r="B37" s="602"/>
      <c r="C37" s="602"/>
      <c r="D37" s="602"/>
      <c r="E37" s="602"/>
    </row>
    <row r="38" spans="1:5" ht="24.95" customHeight="1" x14ac:dyDescent="0.3">
      <c r="A38" s="602"/>
      <c r="B38" s="602"/>
      <c r="C38" s="602"/>
      <c r="D38" s="602"/>
      <c r="E38" s="602"/>
    </row>
    <row r="39" spans="1:5" ht="24.95" customHeight="1" x14ac:dyDescent="0.3">
      <c r="A39" s="602"/>
      <c r="B39" s="602"/>
      <c r="C39" s="602"/>
      <c r="D39" s="602"/>
      <c r="E39" s="602"/>
    </row>
    <row r="40" spans="1:5" ht="24.95" customHeight="1" x14ac:dyDescent="0.3">
      <c r="A40" s="602"/>
      <c r="B40" s="602"/>
      <c r="C40" s="602"/>
      <c r="D40" s="602"/>
      <c r="E40" s="602"/>
    </row>
    <row r="41" spans="1:5" ht="24.95" customHeight="1" x14ac:dyDescent="0.3">
      <c r="A41" s="602"/>
      <c r="B41" s="602"/>
      <c r="C41" s="602"/>
      <c r="D41" s="602"/>
      <c r="E41" s="602"/>
    </row>
    <row r="42" spans="1:5" ht="24.95" customHeight="1" x14ac:dyDescent="0.3">
      <c r="A42" s="602"/>
      <c r="B42" s="602"/>
      <c r="C42" s="602"/>
      <c r="D42" s="602"/>
      <c r="E42" s="602"/>
    </row>
    <row r="43" spans="1:5" ht="24.95" customHeight="1" x14ac:dyDescent="0.3">
      <c r="A43" s="602"/>
      <c r="B43" s="602"/>
      <c r="C43" s="602"/>
      <c r="D43" s="602"/>
      <c r="E43" s="602"/>
    </row>
    <row r="44" spans="1:5" ht="24.95" customHeight="1" x14ac:dyDescent="0.3">
      <c r="A44" s="602"/>
      <c r="B44" s="602"/>
      <c r="C44" s="602"/>
      <c r="D44" s="602"/>
      <c r="E44" s="602"/>
    </row>
    <row r="45" spans="1:5" ht="24.95" customHeight="1" x14ac:dyDescent="0.3">
      <c r="A45" s="602"/>
      <c r="B45" s="602"/>
      <c r="C45" s="602"/>
      <c r="D45" s="602"/>
      <c r="E45" s="602"/>
    </row>
    <row r="46" spans="1:5" ht="24.95" customHeight="1" x14ac:dyDescent="0.3">
      <c r="A46" s="602"/>
      <c r="B46" s="602"/>
      <c r="C46" s="602"/>
      <c r="D46" s="602"/>
      <c r="E46" s="602"/>
    </row>
    <row r="47" spans="1:5" ht="24.95" customHeight="1" x14ac:dyDescent="0.3">
      <c r="A47" s="602"/>
      <c r="B47" s="602"/>
      <c r="C47" s="602"/>
      <c r="D47" s="602"/>
      <c r="E47" s="602"/>
    </row>
    <row r="48" spans="1:5" ht="24.95" customHeight="1" x14ac:dyDescent="0.3">
      <c r="A48" s="602"/>
      <c r="B48" s="602"/>
      <c r="C48" s="602"/>
      <c r="D48" s="602"/>
      <c r="E48" s="602"/>
    </row>
    <row r="49" spans="1:5" ht="24.95" customHeight="1" x14ac:dyDescent="0.3">
      <c r="A49" s="602"/>
      <c r="B49" s="602"/>
      <c r="C49" s="602"/>
      <c r="D49" s="602"/>
      <c r="E49" s="602"/>
    </row>
    <row r="50" spans="1:5" ht="24.95" customHeight="1" x14ac:dyDescent="0.3">
      <c r="A50" s="602"/>
      <c r="B50" s="602"/>
      <c r="C50" s="602"/>
      <c r="D50" s="602"/>
      <c r="E50" s="602"/>
    </row>
    <row r="51" spans="1:5" ht="24.95" customHeight="1" x14ac:dyDescent="0.3">
      <c r="A51" s="602"/>
      <c r="B51" s="602"/>
      <c r="C51" s="602"/>
      <c r="D51" s="602"/>
      <c r="E51" s="602"/>
    </row>
    <row r="52" spans="1:5" ht="24.95" customHeight="1" x14ac:dyDescent="0.3">
      <c r="A52" s="602"/>
      <c r="B52" s="602"/>
      <c r="C52" s="602"/>
      <c r="D52" s="602"/>
      <c r="E52" s="602"/>
    </row>
    <row r="53" spans="1:5" ht="24.95" customHeight="1" x14ac:dyDescent="0.3">
      <c r="A53" s="602"/>
      <c r="B53" s="602"/>
      <c r="C53" s="602"/>
      <c r="D53" s="602"/>
      <c r="E53" s="602"/>
    </row>
    <row r="54" spans="1:5" ht="24.95" customHeight="1" x14ac:dyDescent="0.3">
      <c r="A54" s="602"/>
      <c r="B54" s="602"/>
      <c r="C54" s="602"/>
      <c r="D54" s="602"/>
      <c r="E54" s="602"/>
    </row>
    <row r="55" spans="1:5" ht="24.95" customHeight="1" x14ac:dyDescent="0.3">
      <c r="A55" s="602"/>
      <c r="B55" s="602"/>
      <c r="C55" s="602"/>
      <c r="D55" s="602"/>
      <c r="E55" s="602"/>
    </row>
    <row r="56" spans="1:5" ht="24.95" customHeight="1" x14ac:dyDescent="0.3">
      <c r="A56" s="602"/>
      <c r="B56" s="602"/>
      <c r="C56" s="602"/>
      <c r="D56" s="602"/>
      <c r="E56" s="602"/>
    </row>
    <row r="57" spans="1:5" x14ac:dyDescent="0.3">
      <c r="A57" s="602"/>
      <c r="B57" s="602"/>
      <c r="C57" s="602"/>
      <c r="D57" s="602"/>
      <c r="E57" s="602"/>
    </row>
    <row r="58" spans="1:5" x14ac:dyDescent="0.3">
      <c r="A58" s="602"/>
      <c r="B58" s="602"/>
      <c r="C58" s="602"/>
      <c r="D58" s="602"/>
      <c r="E58" s="602"/>
    </row>
    <row r="59" spans="1:5" x14ac:dyDescent="0.3">
      <c r="A59" s="602"/>
      <c r="B59" s="602"/>
      <c r="C59" s="602"/>
      <c r="D59" s="602"/>
      <c r="E59" s="602"/>
    </row>
    <row r="60" spans="1:5" x14ac:dyDescent="0.3">
      <c r="A60" s="602"/>
      <c r="B60" s="602"/>
      <c r="C60" s="602"/>
      <c r="D60" s="602"/>
      <c r="E60" s="602"/>
    </row>
    <row r="61" spans="1:5" x14ac:dyDescent="0.3">
      <c r="A61" s="602"/>
      <c r="B61" s="602"/>
      <c r="C61" s="602"/>
      <c r="D61" s="602"/>
      <c r="E61" s="602"/>
    </row>
    <row r="62" spans="1:5" x14ac:dyDescent="0.3">
      <c r="A62" s="602"/>
      <c r="B62" s="602"/>
      <c r="C62" s="602"/>
      <c r="D62" s="602"/>
      <c r="E62" s="602"/>
    </row>
    <row r="63" spans="1:5" x14ac:dyDescent="0.3">
      <c r="A63" s="602"/>
      <c r="B63" s="602"/>
      <c r="C63" s="602"/>
      <c r="D63" s="602"/>
      <c r="E63" s="602"/>
    </row>
    <row r="64" spans="1:5" x14ac:dyDescent="0.3">
      <c r="A64" s="602"/>
      <c r="B64" s="602"/>
      <c r="C64" s="602"/>
      <c r="D64" s="602"/>
      <c r="E64" s="602"/>
    </row>
    <row r="65" spans="1:5" x14ac:dyDescent="0.3">
      <c r="A65" s="602"/>
      <c r="B65" s="602"/>
      <c r="C65" s="602"/>
      <c r="D65" s="602"/>
      <c r="E65" s="602"/>
    </row>
    <row r="66" spans="1:5" x14ac:dyDescent="0.3">
      <c r="A66" s="602"/>
      <c r="B66" s="602"/>
      <c r="C66" s="602"/>
      <c r="D66" s="602"/>
      <c r="E66" s="602"/>
    </row>
    <row r="67" spans="1:5" x14ac:dyDescent="0.3">
      <c r="A67" s="602"/>
      <c r="B67" s="602"/>
      <c r="C67" s="602"/>
      <c r="D67" s="602"/>
      <c r="E67" s="602"/>
    </row>
    <row r="68" spans="1:5" x14ac:dyDescent="0.3">
      <c r="A68" s="602"/>
      <c r="B68" s="602"/>
      <c r="C68" s="602"/>
      <c r="D68" s="602"/>
      <c r="E68" s="602"/>
    </row>
    <row r="69" spans="1:5" x14ac:dyDescent="0.3">
      <c r="A69" s="602"/>
      <c r="B69" s="602"/>
      <c r="C69" s="602"/>
      <c r="D69" s="602"/>
      <c r="E69" s="602"/>
    </row>
    <row r="70" spans="1:5" x14ac:dyDescent="0.3">
      <c r="A70" s="602"/>
      <c r="B70" s="602"/>
      <c r="C70" s="602"/>
      <c r="D70" s="602"/>
      <c r="E70" s="602"/>
    </row>
    <row r="71" spans="1:5" x14ac:dyDescent="0.3">
      <c r="A71" s="602"/>
      <c r="B71" s="602"/>
      <c r="C71" s="602"/>
      <c r="D71" s="602"/>
      <c r="E71" s="602"/>
    </row>
    <row r="72" spans="1:5" x14ac:dyDescent="0.3">
      <c r="A72" s="602"/>
      <c r="B72" s="602"/>
      <c r="C72" s="602"/>
      <c r="D72" s="602"/>
      <c r="E72" s="602"/>
    </row>
    <row r="73" spans="1:5" x14ac:dyDescent="0.3">
      <c r="A73" s="602"/>
      <c r="B73" s="602"/>
      <c r="C73" s="602"/>
      <c r="D73" s="602"/>
      <c r="E73" s="602"/>
    </row>
    <row r="74" spans="1:5" x14ac:dyDescent="0.3">
      <c r="A74" s="602"/>
      <c r="B74" s="602"/>
      <c r="C74" s="602"/>
      <c r="D74" s="602"/>
      <c r="E74" s="602"/>
    </row>
  </sheetData>
  <sheetProtection password="CBD2" sheet="1" formatColumns="0" formatRows="0" selectLockedCells="1"/>
  <dataConsolidate/>
  <customSheetViews>
    <customSheetView guid="{C6A7FFED-91EB-41DF-A944-2BFB2D792481}" showPageBreaks="1" printArea="1" hiddenColumns="1" view="pageBreakPreview" topLeftCell="A10">
      <selection activeCell="G15" sqref="G15"/>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302D9D75-0757-45DA-AFBF-614F08F1401B}" showPageBreaks="1" printArea="1" hiddenColumns="1" view="pageBreakPreview" topLeftCell="A10">
      <selection activeCell="D26" sqref="D26"/>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s>
  <mergeCells count="24">
    <mergeCell ref="B11:C11"/>
    <mergeCell ref="A3:E3"/>
    <mergeCell ref="A4:E4"/>
    <mergeCell ref="B8:C8"/>
    <mergeCell ref="B9:C9"/>
    <mergeCell ref="B10:C10"/>
    <mergeCell ref="B13:C13"/>
    <mergeCell ref="D13:E13"/>
    <mergeCell ref="I13:K13"/>
    <mergeCell ref="M13:O13"/>
    <mergeCell ref="B14:C14"/>
    <mergeCell ref="D14:E14"/>
    <mergeCell ref="B21:E21"/>
    <mergeCell ref="B15:C15"/>
    <mergeCell ref="D15:E15"/>
    <mergeCell ref="B16:C16"/>
    <mergeCell ref="D16:E16"/>
    <mergeCell ref="B17:C17"/>
    <mergeCell ref="D17:E17"/>
    <mergeCell ref="A18:A19"/>
    <mergeCell ref="B18:C18"/>
    <mergeCell ref="D18:E18"/>
    <mergeCell ref="B19:C19"/>
    <mergeCell ref="D19:E19"/>
  </mergeCells>
  <dataValidations count="2">
    <dataValidation allowBlank="1" showErrorMessage="1" prompt="_x000a_" sqref="D17 D15" xr:uid="{00000000-0002-0000-0A00-000000000000}"/>
    <dataValidation allowBlank="1" showInputMessage="1" showErrorMessage="1" prompt="You may write remarks regarding Sales Tax here." sqref="E17" xr:uid="{00000000-0002-0000-0A00-000001000000}"/>
  </dataValidations>
  <printOptions horizontalCentered="1"/>
  <pageMargins left="0.31" right="0.25" top="0.52" bottom="0.67" header="0.23" footer="0.24"/>
  <pageSetup paperSize="9" scale="90" fitToHeight="0" orientation="portrait" r:id="rId3"/>
  <headerFooter alignWithMargins="0">
    <oddFooter>&amp;R&amp;"Book Antiqua,Bold"&amp;10Schedule-5/ Page &amp;P of &amp;N</oddFooter>
  </headerFooter>
  <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indexed="13"/>
    <pageSetUpPr fitToPage="1"/>
  </sheetPr>
  <dimension ref="A1:F36"/>
  <sheetViews>
    <sheetView view="pageBreakPreview" zoomScaleNormal="100" zoomScaleSheetLayoutView="100" workbookViewId="0">
      <selection activeCell="D34" sqref="D34"/>
    </sheetView>
  </sheetViews>
  <sheetFormatPr defaultColWidth="10" defaultRowHeight="16.5" x14ac:dyDescent="0.3"/>
  <cols>
    <col min="1" max="1" width="10.625" style="573" customWidth="1"/>
    <col min="2" max="2" width="27.5" style="573" customWidth="1"/>
    <col min="3" max="3" width="21" style="573" customWidth="1"/>
    <col min="4" max="4" width="34.375" style="573" customWidth="1"/>
    <col min="5" max="16384" width="10" style="605"/>
  </cols>
  <sheetData>
    <row r="1" spans="1:6" ht="18" customHeight="1" x14ac:dyDescent="0.3">
      <c r="A1" s="523" t="str">
        <f>[1]Cover!B3</f>
        <v>Specification No: 5002001865/OTHERS/DOM/A00-CC CS -1</v>
      </c>
      <c r="B1" s="524"/>
      <c r="C1" s="526"/>
      <c r="D1" s="527" t="s">
        <v>369</v>
      </c>
    </row>
    <row r="2" spans="1:6" ht="18" customHeight="1" x14ac:dyDescent="0.3">
      <c r="A2" s="606"/>
      <c r="B2" s="607"/>
      <c r="C2" s="608"/>
      <c r="D2" s="608"/>
    </row>
    <row r="3" spans="1:6" ht="74.25" customHeight="1" x14ac:dyDescent="0.3">
      <c r="A3" s="1029"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1029"/>
      <c r="C3" s="1029"/>
      <c r="D3" s="1029"/>
      <c r="E3" s="609"/>
      <c r="F3" s="609"/>
    </row>
    <row r="4" spans="1:6" ht="21.95" customHeight="1" x14ac:dyDescent="0.3">
      <c r="A4" s="1015" t="s">
        <v>370</v>
      </c>
      <c r="B4" s="1015"/>
      <c r="C4" s="1015"/>
      <c r="D4" s="1015"/>
    </row>
    <row r="5" spans="1:6" ht="18" customHeight="1" x14ac:dyDescent="0.3">
      <c r="A5" s="610"/>
    </row>
    <row r="6" spans="1:6" ht="18" customHeight="1" x14ac:dyDescent="0.3">
      <c r="A6" s="536" t="str">
        <f>'[1]Sch-1'!A6</f>
        <v>Bidder’s Name and Address (Sole Bidder) :</v>
      </c>
      <c r="D6" s="574" t="s">
        <v>5</v>
      </c>
    </row>
    <row r="7" spans="1:6" ht="36" customHeight="1" x14ac:dyDescent="0.3">
      <c r="A7" s="1030" t="str">
        <f>'[1]Sch-1'!A7</f>
        <v/>
      </c>
      <c r="B7" s="1030"/>
      <c r="C7" s="1030"/>
      <c r="D7" s="576" t="str">
        <f>'[1]Sch-1'!M7</f>
        <v>Contracts Services, 3rd Floor</v>
      </c>
    </row>
    <row r="8" spans="1:6" ht="18" customHeight="1" x14ac:dyDescent="0.3">
      <c r="A8" s="577" t="s">
        <v>349</v>
      </c>
      <c r="B8" s="1009" t="str">
        <f>IF('[1]Sch-1'!C8=0, "", '[1]Sch-1'!C8)</f>
        <v/>
      </c>
      <c r="C8" s="1009"/>
      <c r="D8" s="576" t="str">
        <f>'[1]Sch-1'!M8</f>
        <v>Power Grid Corporation of India Ltd.,</v>
      </c>
    </row>
    <row r="9" spans="1:6" ht="18" customHeight="1" x14ac:dyDescent="0.3">
      <c r="A9" s="577" t="s">
        <v>350</v>
      </c>
      <c r="B9" s="1009" t="str">
        <f>IF('[1]Sch-1'!C9=0, "", '[1]Sch-1'!C9)</f>
        <v/>
      </c>
      <c r="C9" s="1009"/>
      <c r="D9" s="576" t="str">
        <f>'[1]Sch-1'!M9</f>
        <v>"Saudamini", Plot No.-2</v>
      </c>
    </row>
    <row r="10" spans="1:6" ht="18" customHeight="1" x14ac:dyDescent="0.3">
      <c r="A10" s="578"/>
      <c r="B10" s="1009" t="str">
        <f>IF('[1]Sch-1'!C10=0, "", '[1]Sch-1'!C10)</f>
        <v/>
      </c>
      <c r="C10" s="1009"/>
      <c r="D10" s="576" t="str">
        <f>'[1]Sch-1'!M10</f>
        <v xml:space="preserve">Sector-29, </v>
      </c>
    </row>
    <row r="11" spans="1:6" ht="18" customHeight="1" x14ac:dyDescent="0.3">
      <c r="A11" s="578"/>
      <c r="B11" s="1009" t="str">
        <f>IF('[1]Sch-1'!C11=0, "", '[1]Sch-1'!C11)</f>
        <v/>
      </c>
      <c r="C11" s="1009"/>
      <c r="D11" s="576" t="str">
        <f>'[1]Sch-1'!M11</f>
        <v>Gurugram (Haryana) - 122001</v>
      </c>
    </row>
    <row r="12" spans="1:6" ht="18" customHeight="1" x14ac:dyDescent="0.3">
      <c r="A12" s="611"/>
      <c r="B12" s="611"/>
      <c r="C12" s="611"/>
      <c r="D12" s="612"/>
    </row>
    <row r="13" spans="1:6" ht="21.95" customHeight="1" x14ac:dyDescent="0.3">
      <c r="A13" s="613" t="s">
        <v>351</v>
      </c>
      <c r="B13" s="1012" t="s">
        <v>206</v>
      </c>
      <c r="C13" s="1013"/>
      <c r="D13" s="614" t="s">
        <v>353</v>
      </c>
    </row>
    <row r="14" spans="1:6" ht="21.95" customHeight="1" x14ac:dyDescent="0.3">
      <c r="A14" s="580" t="s">
        <v>356</v>
      </c>
      <c r="B14" s="1024" t="s">
        <v>371</v>
      </c>
      <c r="C14" s="1024"/>
      <c r="D14" s="615">
        <f>'Sch-1'!N181</f>
        <v>0</v>
      </c>
    </row>
    <row r="15" spans="1:6" ht="35.1" customHeight="1" x14ac:dyDescent="0.3">
      <c r="A15" s="616"/>
      <c r="B15" s="1025" t="s">
        <v>372</v>
      </c>
      <c r="C15" s="1026"/>
      <c r="D15" s="617"/>
    </row>
    <row r="16" spans="1:6" ht="21.95" customHeight="1" x14ac:dyDescent="0.3">
      <c r="A16" s="580" t="s">
        <v>360</v>
      </c>
      <c r="B16" s="1024" t="s">
        <v>373</v>
      </c>
      <c r="C16" s="1024"/>
      <c r="D16" s="615">
        <f>'Sch-2'!J179</f>
        <v>0</v>
      </c>
    </row>
    <row r="17" spans="1:6" ht="35.1" customHeight="1" x14ac:dyDescent="0.3">
      <c r="A17" s="616"/>
      <c r="B17" s="1028" t="s">
        <v>374</v>
      </c>
      <c r="C17" s="1026"/>
      <c r="D17" s="617"/>
    </row>
    <row r="18" spans="1:6" ht="21.95" customHeight="1" x14ac:dyDescent="0.3">
      <c r="A18" s="580" t="s">
        <v>375</v>
      </c>
      <c r="B18" s="1024" t="s">
        <v>376</v>
      </c>
      <c r="C18" s="1024"/>
      <c r="D18" s="615">
        <f>'Sch-3 '!P185</f>
        <v>0</v>
      </c>
    </row>
    <row r="19" spans="1:6" ht="30" customHeight="1" x14ac:dyDescent="0.3">
      <c r="A19" s="616"/>
      <c r="B19" s="1025" t="s">
        <v>377</v>
      </c>
      <c r="C19" s="1026"/>
      <c r="D19" s="617"/>
    </row>
    <row r="20" spans="1:6" ht="21.95" customHeight="1" x14ac:dyDescent="0.3">
      <c r="A20" s="580" t="s">
        <v>378</v>
      </c>
      <c r="B20" s="1024" t="s">
        <v>379</v>
      </c>
      <c r="C20" s="1024"/>
      <c r="D20" s="618">
        <f>'Sch-4a'!P34</f>
        <v>0</v>
      </c>
    </row>
    <row r="21" spans="1:6" ht="30" customHeight="1" x14ac:dyDescent="0.3">
      <c r="A21" s="616"/>
      <c r="B21" s="1025" t="s">
        <v>380</v>
      </c>
      <c r="C21" s="1026"/>
      <c r="D21" s="617"/>
    </row>
    <row r="22" spans="1:6" ht="21.95" customHeight="1" x14ac:dyDescent="0.3">
      <c r="A22" s="580" t="s">
        <v>381</v>
      </c>
      <c r="B22" s="1024" t="s">
        <v>382</v>
      </c>
      <c r="C22" s="1024"/>
      <c r="D22" s="618">
        <f>'Sch-4b'!P34</f>
        <v>0</v>
      </c>
    </row>
    <row r="23" spans="1:6" ht="44.25" customHeight="1" x14ac:dyDescent="0.3">
      <c r="A23" s="616"/>
      <c r="B23" s="1028" t="s">
        <v>335</v>
      </c>
      <c r="C23" s="1026"/>
      <c r="D23" s="617"/>
    </row>
    <row r="24" spans="1:6" ht="30" customHeight="1" x14ac:dyDescent="0.3">
      <c r="A24" s="580">
        <v>5</v>
      </c>
      <c r="B24" s="1024" t="s">
        <v>383</v>
      </c>
      <c r="C24" s="1024"/>
      <c r="D24" s="615">
        <f>'Sch-5'!D18:E18</f>
        <v>0</v>
      </c>
    </row>
    <row r="25" spans="1:6" ht="51" customHeight="1" x14ac:dyDescent="0.3">
      <c r="A25" s="616"/>
      <c r="B25" s="1025" t="s">
        <v>384</v>
      </c>
      <c r="C25" s="1026"/>
      <c r="D25" s="619"/>
    </row>
    <row r="26" spans="1:6" ht="21.95" customHeight="1" x14ac:dyDescent="0.3">
      <c r="A26" s="580" t="s">
        <v>385</v>
      </c>
      <c r="B26" s="1024" t="s">
        <v>386</v>
      </c>
      <c r="C26" s="1024"/>
      <c r="D26" s="620">
        <f>'Sch-7'!M20</f>
        <v>0</v>
      </c>
    </row>
    <row r="27" spans="1:6" ht="35.1" customHeight="1" x14ac:dyDescent="0.3">
      <c r="A27" s="616"/>
      <c r="B27" s="1025" t="s">
        <v>387</v>
      </c>
      <c r="C27" s="1026"/>
      <c r="D27" s="617"/>
    </row>
    <row r="28" spans="1:6" ht="28.5" customHeight="1" x14ac:dyDescent="0.3">
      <c r="A28" s="996"/>
      <c r="B28" s="1027" t="s">
        <v>388</v>
      </c>
      <c r="C28" s="1027"/>
      <c r="D28" s="621">
        <f>SUM(D14,D16,D18,D20,D22,D24,D26)</f>
        <v>0</v>
      </c>
    </row>
    <row r="29" spans="1:6" ht="30" customHeight="1" x14ac:dyDescent="0.3">
      <c r="A29" s="996"/>
      <c r="B29" s="1027"/>
      <c r="C29" s="1027"/>
      <c r="D29" s="622"/>
    </row>
    <row r="30" spans="1:6" ht="18.75" customHeight="1" x14ac:dyDescent="0.3">
      <c r="A30" s="623"/>
      <c r="B30" s="624"/>
      <c r="C30" s="624"/>
      <c r="D30" s="625"/>
    </row>
    <row r="31" spans="1:6" ht="27.95" hidden="1" customHeight="1" x14ac:dyDescent="0.3">
      <c r="A31" s="623"/>
      <c r="B31" s="624"/>
      <c r="C31" s="626"/>
      <c r="D31" s="625"/>
    </row>
    <row r="32" spans="1:6" ht="27.95" customHeight="1" x14ac:dyDescent="0.3">
      <c r="A32" s="555" t="s">
        <v>130</v>
      </c>
      <c r="B32" s="627" t="str">
        <f>'Sch-5'!B24</f>
        <v>--</v>
      </c>
      <c r="C32" s="626" t="s">
        <v>132</v>
      </c>
      <c r="D32" s="628" t="str">
        <f>'Sch-5'!D24</f>
        <v/>
      </c>
      <c r="F32" s="629"/>
    </row>
    <row r="33" spans="1:6" ht="27.95" customHeight="1" x14ac:dyDescent="0.3">
      <c r="A33" s="555" t="s">
        <v>131</v>
      </c>
      <c r="B33" s="627" t="str">
        <f>'Sch-5'!B25</f>
        <v/>
      </c>
      <c r="C33" s="626" t="s">
        <v>133</v>
      </c>
      <c r="D33" s="628" t="str">
        <f>'Sch-5'!D25</f>
        <v/>
      </c>
      <c r="F33" s="630"/>
    </row>
    <row r="34" spans="1:6" ht="27.95" customHeight="1" x14ac:dyDescent="0.3">
      <c r="A34" s="631"/>
      <c r="B34" s="607"/>
      <c r="C34" s="626"/>
      <c r="F34" s="630"/>
    </row>
    <row r="35" spans="1:6" ht="30" customHeight="1" x14ac:dyDescent="0.3">
      <c r="A35" s="631"/>
      <c r="B35" s="607"/>
      <c r="C35" s="626"/>
      <c r="D35" s="631"/>
      <c r="F35" s="629"/>
    </row>
    <row r="36" spans="1:6" ht="30" customHeight="1" x14ac:dyDescent="0.25">
      <c r="A36" s="632"/>
      <c r="B36" s="632"/>
      <c r="C36" s="633"/>
      <c r="E36" s="634"/>
    </row>
  </sheetData>
  <sheetProtection password="CBD2" sheet="1" formatColumns="0" formatRows="0" selectLockedCells="1"/>
  <customSheetViews>
    <customSheetView guid="{C6A7FFED-91EB-41DF-A944-2BFB2D792481}" showPageBreaks="1" fitToPage="1" printArea="1" hiddenRows="1" view="pageBreakPreview">
      <selection activeCell="D34" sqref="D34"/>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302D9D75-0757-45DA-AFBF-614F08F1401B}" showPageBreaks="1" fitToPage="1" printArea="1" hiddenRows="1" view="pageBreakPreview" topLeftCell="A19">
      <selection activeCell="F28" sqref="F28"/>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s>
  <mergeCells count="24">
    <mergeCell ref="B10:C10"/>
    <mergeCell ref="A3:D3"/>
    <mergeCell ref="A4:D4"/>
    <mergeCell ref="A7:C7"/>
    <mergeCell ref="B8:C8"/>
    <mergeCell ref="B9:C9"/>
    <mergeCell ref="B23:C23"/>
    <mergeCell ref="B11:C11"/>
    <mergeCell ref="B13:C13"/>
    <mergeCell ref="B14:C14"/>
    <mergeCell ref="B15:C15"/>
    <mergeCell ref="B16:C16"/>
    <mergeCell ref="B17:C17"/>
    <mergeCell ref="B18:C18"/>
    <mergeCell ref="B19:C19"/>
    <mergeCell ref="B20:C20"/>
    <mergeCell ref="B21:C21"/>
    <mergeCell ref="B22:C22"/>
    <mergeCell ref="B24:C24"/>
    <mergeCell ref="B25:C25"/>
    <mergeCell ref="B26:C26"/>
    <mergeCell ref="B27:C27"/>
    <mergeCell ref="A28:A29"/>
    <mergeCell ref="B28:C29"/>
  </mergeCells>
  <printOptions horizontalCentered="1"/>
  <pageMargins left="0.5" right="0.38" top="0.56999999999999995" bottom="0.48" header="0.38" footer="0.24"/>
  <pageSetup paperSize="9" fitToHeight="0" orientation="portrait" r:id="rId3"/>
  <headerFooter alignWithMargins="0">
    <oddFooter>&amp;R&amp;"Book Antiqua,Bold"&amp;10Schedule-6/ Page &amp;P of &amp;N</oddFooter>
  </headerFooter>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2">
    <tabColor rgb="FFFF0000"/>
  </sheetPr>
  <dimension ref="A1:F36"/>
  <sheetViews>
    <sheetView view="pageBreakPreview" topLeftCell="A9" zoomScaleNormal="100" zoomScaleSheetLayoutView="100" workbookViewId="0">
      <selection activeCell="B34" sqref="B34"/>
    </sheetView>
  </sheetViews>
  <sheetFormatPr defaultColWidth="10" defaultRowHeight="16.5" x14ac:dyDescent="0.3"/>
  <cols>
    <col min="1" max="1" width="10.625" style="573" customWidth="1"/>
    <col min="2" max="2" width="27.5" style="573" customWidth="1"/>
    <col min="3" max="3" width="21" style="573" customWidth="1"/>
    <col min="4" max="4" width="34.375" style="573" customWidth="1"/>
    <col min="5" max="16384" width="10" style="605"/>
  </cols>
  <sheetData>
    <row r="1" spans="1:6" ht="18" customHeight="1" x14ac:dyDescent="0.3">
      <c r="A1" s="523" t="str">
        <f>[1]Cover!B3</f>
        <v>Specification No: 5002001865/OTHERS/DOM/A00-CC CS -1</v>
      </c>
      <c r="B1" s="524"/>
      <c r="C1" s="526"/>
      <c r="D1" s="527" t="s">
        <v>389</v>
      </c>
    </row>
    <row r="2" spans="1:6" ht="18" customHeight="1" x14ac:dyDescent="0.3">
      <c r="A2" s="606"/>
      <c r="B2" s="607"/>
      <c r="C2" s="608"/>
      <c r="D2" s="608"/>
    </row>
    <row r="3" spans="1:6" ht="60" customHeight="1" x14ac:dyDescent="0.3">
      <c r="A3" s="1023"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1023"/>
      <c r="C3" s="1023"/>
      <c r="D3" s="1023"/>
      <c r="E3" s="609"/>
      <c r="F3" s="609"/>
    </row>
    <row r="4" spans="1:6" ht="21.95" customHeight="1" x14ac:dyDescent="0.3">
      <c r="A4" s="1015" t="s">
        <v>370</v>
      </c>
      <c r="B4" s="1015"/>
      <c r="C4" s="1015"/>
      <c r="D4" s="1015"/>
    </row>
    <row r="5" spans="1:6" ht="18" customHeight="1" x14ac:dyDescent="0.3">
      <c r="A5" s="610"/>
    </row>
    <row r="6" spans="1:6" ht="18" customHeight="1" x14ac:dyDescent="0.3">
      <c r="A6" s="536" t="str">
        <f>'[1]Sch-1'!A6</f>
        <v>Bidder’s Name and Address (Sole Bidder) :</v>
      </c>
      <c r="D6" s="574" t="s">
        <v>5</v>
      </c>
    </row>
    <row r="7" spans="1:6" ht="36" customHeight="1" x14ac:dyDescent="0.3">
      <c r="A7" s="1030" t="str">
        <f>'[1]Sch-1'!A7</f>
        <v/>
      </c>
      <c r="B7" s="1030"/>
      <c r="C7" s="1030"/>
      <c r="D7" s="576" t="str">
        <f>'[1]Sch-1'!M7</f>
        <v>Contracts Services, 3rd Floor</v>
      </c>
    </row>
    <row r="8" spans="1:6" ht="18" customHeight="1" x14ac:dyDescent="0.3">
      <c r="A8" s="577" t="s">
        <v>349</v>
      </c>
      <c r="B8" s="1009" t="str">
        <f>IF('[1]Sch-1'!C8=0, "", '[1]Sch-1'!C8)</f>
        <v/>
      </c>
      <c r="C8" s="1009"/>
      <c r="D8" s="576" t="str">
        <f>'[1]Sch-1'!M8</f>
        <v>Power Grid Corporation of India Ltd.,</v>
      </c>
    </row>
    <row r="9" spans="1:6" ht="18" customHeight="1" x14ac:dyDescent="0.3">
      <c r="A9" s="577" t="s">
        <v>350</v>
      </c>
      <c r="B9" s="1009" t="str">
        <f>IF('[1]Sch-1'!C9=0, "", '[1]Sch-1'!C9)</f>
        <v/>
      </c>
      <c r="C9" s="1009"/>
      <c r="D9" s="576" t="str">
        <f>'[1]Sch-1'!M9</f>
        <v>"Saudamini", Plot No.-2</v>
      </c>
    </row>
    <row r="10" spans="1:6" ht="18" customHeight="1" x14ac:dyDescent="0.3">
      <c r="A10" s="578"/>
      <c r="B10" s="1009" t="str">
        <f>IF('[1]Sch-1'!C10=0, "", '[1]Sch-1'!C10)</f>
        <v/>
      </c>
      <c r="C10" s="1009"/>
      <c r="D10" s="576" t="str">
        <f>'[1]Sch-1'!M10</f>
        <v xml:space="preserve">Sector-29, </v>
      </c>
    </row>
    <row r="11" spans="1:6" ht="18" customHeight="1" x14ac:dyDescent="0.3">
      <c r="A11" s="578"/>
      <c r="B11" s="1009" t="str">
        <f>IF('[1]Sch-1'!C11=0, "", '[1]Sch-1'!C11)</f>
        <v/>
      </c>
      <c r="C11" s="1009"/>
      <c r="D11" s="576" t="str">
        <f>'[1]Sch-1'!M11</f>
        <v>Gurugram (Haryana) - 122001</v>
      </c>
    </row>
    <row r="12" spans="1:6" ht="18" customHeight="1" x14ac:dyDescent="0.3">
      <c r="A12" s="611"/>
      <c r="B12" s="611"/>
      <c r="C12" s="611"/>
      <c r="D12" s="612"/>
    </row>
    <row r="13" spans="1:6" ht="21.95" customHeight="1" x14ac:dyDescent="0.3">
      <c r="A13" s="613" t="s">
        <v>351</v>
      </c>
      <c r="B13" s="1012" t="s">
        <v>206</v>
      </c>
      <c r="C13" s="1013"/>
      <c r="D13" s="614" t="s">
        <v>353</v>
      </c>
    </row>
    <row r="14" spans="1:6" ht="21.95" customHeight="1" x14ac:dyDescent="0.3">
      <c r="A14" s="580" t="s">
        <v>356</v>
      </c>
      <c r="B14" s="1024" t="s">
        <v>371</v>
      </c>
      <c r="C14" s="1024"/>
      <c r="D14" s="615">
        <f>'Sch-1'!N179*(1-Discount!K18)+(1-Discount!K23)*'Sch-1'!N180</f>
        <v>0</v>
      </c>
    </row>
    <row r="15" spans="1:6" ht="35.1" customHeight="1" x14ac:dyDescent="0.3">
      <c r="A15" s="616"/>
      <c r="B15" s="1025" t="s">
        <v>372</v>
      </c>
      <c r="C15" s="1026"/>
      <c r="D15" s="617"/>
    </row>
    <row r="16" spans="1:6" ht="21.95" customHeight="1" x14ac:dyDescent="0.3">
      <c r="A16" s="580" t="s">
        <v>360</v>
      </c>
      <c r="B16" s="1024" t="s">
        <v>373</v>
      </c>
      <c r="C16" s="1024"/>
      <c r="D16" s="615">
        <f>'Sch-6'!D16*(1-Discount!K19)</f>
        <v>0</v>
      </c>
    </row>
    <row r="17" spans="1:6" ht="35.1" customHeight="1" x14ac:dyDescent="0.3">
      <c r="A17" s="616"/>
      <c r="B17" s="1028" t="s">
        <v>374</v>
      </c>
      <c r="C17" s="1026"/>
      <c r="D17" s="617"/>
    </row>
    <row r="18" spans="1:6" ht="21.95" customHeight="1" x14ac:dyDescent="0.3">
      <c r="A18" s="580" t="s">
        <v>375</v>
      </c>
      <c r="B18" s="1024" t="s">
        <v>376</v>
      </c>
      <c r="C18" s="1024"/>
      <c r="D18" s="615">
        <f>'Sch-6'!D18*(1-Discount!K20)</f>
        <v>0</v>
      </c>
    </row>
    <row r="19" spans="1:6" ht="30" customHeight="1" x14ac:dyDescent="0.3">
      <c r="A19" s="616"/>
      <c r="B19" s="1025" t="s">
        <v>377</v>
      </c>
      <c r="C19" s="1026"/>
      <c r="D19" s="617"/>
    </row>
    <row r="20" spans="1:6" ht="21.95" customHeight="1" x14ac:dyDescent="0.3">
      <c r="A20" s="580" t="s">
        <v>378</v>
      </c>
      <c r="B20" s="1024" t="s">
        <v>379</v>
      </c>
      <c r="C20" s="1024"/>
      <c r="D20" s="620">
        <f>'Sch-6'!D20*(1-Discount!K21)</f>
        <v>0</v>
      </c>
    </row>
    <row r="21" spans="1:6" ht="30" customHeight="1" x14ac:dyDescent="0.3">
      <c r="A21" s="616"/>
      <c r="B21" s="1025" t="s">
        <v>380</v>
      </c>
      <c r="C21" s="1026"/>
      <c r="D21" s="617"/>
    </row>
    <row r="22" spans="1:6" ht="21.95" customHeight="1" x14ac:dyDescent="0.3">
      <c r="A22" s="580" t="s">
        <v>381</v>
      </c>
      <c r="B22" s="1024" t="s">
        <v>382</v>
      </c>
      <c r="C22" s="1024"/>
      <c r="D22" s="620">
        <f>'Sch-6'!D22*(1-Discount!K22)</f>
        <v>0</v>
      </c>
    </row>
    <row r="23" spans="1:6" ht="38.25" customHeight="1" x14ac:dyDescent="0.3">
      <c r="A23" s="616"/>
      <c r="B23" s="1028" t="s">
        <v>335</v>
      </c>
      <c r="C23" s="1026"/>
      <c r="D23" s="617"/>
    </row>
    <row r="24" spans="1:6" ht="30" customHeight="1" x14ac:dyDescent="0.3">
      <c r="A24" s="580">
        <v>5</v>
      </c>
      <c r="B24" s="1024" t="s">
        <v>383</v>
      </c>
      <c r="C24" s="1024"/>
      <c r="D24" s="859">
        <f>'Sch-5 Dis'!D18</f>
        <v>0</v>
      </c>
    </row>
    <row r="25" spans="1:6" x14ac:dyDescent="0.3">
      <c r="A25" s="616"/>
      <c r="B25" s="1025" t="s">
        <v>384</v>
      </c>
      <c r="C25" s="1026"/>
      <c r="D25" s="635"/>
    </row>
    <row r="26" spans="1:6" ht="21.95" customHeight="1" x14ac:dyDescent="0.3">
      <c r="A26" s="580" t="s">
        <v>385</v>
      </c>
      <c r="B26" s="1024" t="s">
        <v>386</v>
      </c>
      <c r="C26" s="1024"/>
      <c r="D26" s="620">
        <f>'Sch-6'!D26*(1-Discount!K23)</f>
        <v>0</v>
      </c>
    </row>
    <row r="27" spans="1:6" ht="35.1" customHeight="1" x14ac:dyDescent="0.3">
      <c r="A27" s="616"/>
      <c r="B27" s="1025" t="s">
        <v>387</v>
      </c>
      <c r="C27" s="1026"/>
      <c r="D27" s="617"/>
    </row>
    <row r="28" spans="1:6" ht="28.5" customHeight="1" x14ac:dyDescent="0.3">
      <c r="A28" s="996"/>
      <c r="B28" s="1027" t="s">
        <v>388</v>
      </c>
      <c r="C28" s="1027"/>
      <c r="D28" s="621">
        <f>SUM(D14,D16,D18,D20,D22,D24,D26)</f>
        <v>0</v>
      </c>
    </row>
    <row r="29" spans="1:6" ht="25.5" customHeight="1" x14ac:dyDescent="0.3">
      <c r="A29" s="996"/>
      <c r="B29" s="1027"/>
      <c r="C29" s="1027"/>
      <c r="D29" s="622"/>
    </row>
    <row r="30" spans="1:6" ht="18.75" customHeight="1" x14ac:dyDescent="0.3">
      <c r="A30" s="623"/>
      <c r="B30" s="624"/>
      <c r="C30" s="624"/>
      <c r="D30" s="625"/>
    </row>
    <row r="31" spans="1:6" ht="27.95" customHeight="1" x14ac:dyDescent="0.3">
      <c r="A31" s="623"/>
      <c r="B31" s="624"/>
      <c r="C31" s="626"/>
      <c r="D31" s="625"/>
    </row>
    <row r="32" spans="1:6" ht="27.95" customHeight="1" x14ac:dyDescent="0.3">
      <c r="A32" s="555" t="s">
        <v>130</v>
      </c>
      <c r="B32" s="627" t="str">
        <f>'Sch-6'!B32</f>
        <v>--</v>
      </c>
      <c r="C32" s="626" t="s">
        <v>132</v>
      </c>
      <c r="D32" s="628" t="str">
        <f>'Sch-6'!D32</f>
        <v/>
      </c>
      <c r="F32" s="629"/>
    </row>
    <row r="33" spans="1:6" ht="27.95" customHeight="1" x14ac:dyDescent="0.3">
      <c r="A33" s="555" t="s">
        <v>131</v>
      </c>
      <c r="B33" s="627" t="str">
        <f>'Sch-6'!B33</f>
        <v/>
      </c>
      <c r="C33" s="626" t="s">
        <v>133</v>
      </c>
      <c r="D33" s="628" t="str">
        <f>'Sch-6'!D33</f>
        <v/>
      </c>
      <c r="F33" s="630"/>
    </row>
    <row r="34" spans="1:6" ht="27.95" customHeight="1" x14ac:dyDescent="0.3">
      <c r="A34" s="631"/>
      <c r="B34" s="607"/>
      <c r="C34" s="626"/>
      <c r="F34" s="630"/>
    </row>
    <row r="35" spans="1:6" ht="30" customHeight="1" x14ac:dyDescent="0.3">
      <c r="A35" s="631"/>
      <c r="B35" s="607"/>
      <c r="C35" s="626"/>
      <c r="D35" s="631"/>
      <c r="F35" s="629"/>
    </row>
    <row r="36" spans="1:6" ht="30" customHeight="1" x14ac:dyDescent="0.25">
      <c r="A36" s="632"/>
      <c r="B36" s="632"/>
      <c r="C36" s="633"/>
      <c r="E36" s="634"/>
    </row>
  </sheetData>
  <sheetProtection password="CBD2" sheet="1" formatColumns="0" formatRows="0" selectLockedCells="1"/>
  <customSheetViews>
    <customSheetView guid="{C6A7FFED-91EB-41DF-A944-2BFB2D792481}" showPageBreaks="1" printArea="1" view="pageBreakPreview" topLeftCell="A9">
      <selection activeCell="B34" sqref="B34"/>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302D9D75-0757-45DA-AFBF-614F08F1401B}" showPageBreaks="1" printArea="1" view="pageBreakPreview" topLeftCell="A10">
      <selection activeCell="D24" sqref="D2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s>
  <mergeCells count="24">
    <mergeCell ref="B10:C10"/>
    <mergeCell ref="A3:D3"/>
    <mergeCell ref="A4:D4"/>
    <mergeCell ref="A7:C7"/>
    <mergeCell ref="B8:C8"/>
    <mergeCell ref="B9:C9"/>
    <mergeCell ref="B23:C23"/>
    <mergeCell ref="B11:C11"/>
    <mergeCell ref="B13:C13"/>
    <mergeCell ref="B14:C14"/>
    <mergeCell ref="B15:C15"/>
    <mergeCell ref="B16:C16"/>
    <mergeCell ref="B17:C17"/>
    <mergeCell ref="B18:C18"/>
    <mergeCell ref="B19:C19"/>
    <mergeCell ref="B20:C20"/>
    <mergeCell ref="B21:C21"/>
    <mergeCell ref="B22:C22"/>
    <mergeCell ref="B24:C24"/>
    <mergeCell ref="B25:C25"/>
    <mergeCell ref="B26:C26"/>
    <mergeCell ref="B27:C27"/>
    <mergeCell ref="A28:A29"/>
    <mergeCell ref="B28:C29"/>
  </mergeCells>
  <printOptions horizontalCentered="1"/>
  <pageMargins left="0.5" right="0.38" top="0.56999999999999995" bottom="0.48" header="0.38" footer="0.24"/>
  <pageSetup paperSize="9" fitToHeight="0" orientation="portrait" r:id="rId3"/>
  <headerFooter alignWithMargins="0">
    <oddFooter>&amp;R&amp;"Book Antiqua,Bold"&amp;10Schedule-6/ Page &amp;P of &amp;N</oddFooter>
  </headerFooter>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indexed="53"/>
    <pageSetUpPr autoPageBreaks="0" fitToPage="1"/>
  </sheetPr>
  <dimension ref="A1:AV221"/>
  <sheetViews>
    <sheetView view="pageBreakPreview" zoomScaleNormal="100" zoomScaleSheetLayoutView="100" workbookViewId="0">
      <selection activeCell="N27" sqref="N27"/>
    </sheetView>
  </sheetViews>
  <sheetFormatPr defaultRowHeight="16.5" x14ac:dyDescent="0.3"/>
  <cols>
    <col min="1" max="5" width="11.375" style="692" customWidth="1"/>
    <col min="6" max="6" width="15.5" style="692" customWidth="1"/>
    <col min="7" max="7" width="11.375" style="692" customWidth="1"/>
    <col min="8" max="8" width="17.75" style="692" customWidth="1"/>
    <col min="9" max="9" width="31.375" style="647" customWidth="1"/>
    <col min="10" max="10" width="7.625" style="647" customWidth="1"/>
    <col min="11" max="11" width="10.25" style="647" customWidth="1"/>
    <col min="12" max="12" width="15.375" style="647" customWidth="1"/>
    <col min="13" max="13" width="15.75" style="647" customWidth="1"/>
    <col min="14" max="14" width="17" style="636" customWidth="1"/>
    <col min="15" max="15" width="9" style="637" customWidth="1"/>
    <col min="16" max="16" width="0" style="638" hidden="1" customWidth="1"/>
    <col min="17" max="17" width="18.5" style="638" hidden="1" customWidth="1"/>
    <col min="18" max="18" width="34.25" style="638" hidden="1" customWidth="1"/>
    <col min="19" max="32" width="9" style="638"/>
    <col min="33" max="33" width="0" style="639" hidden="1" customWidth="1"/>
    <col min="34" max="34" width="13.875" style="639" hidden="1" customWidth="1"/>
    <col min="35" max="35" width="13.625" style="639" hidden="1" customWidth="1"/>
    <col min="36" max="36" width="21.375" style="638" hidden="1" customWidth="1"/>
    <col min="37" max="37" width="12" style="638" hidden="1" customWidth="1"/>
    <col min="38" max="39" width="0" style="638" hidden="1" customWidth="1"/>
    <col min="40" max="44" width="9" style="638"/>
    <col min="45" max="48" width="9" style="640"/>
    <col min="49" max="16384" width="9" style="641"/>
  </cols>
  <sheetData>
    <row r="1" spans="1:48" ht="18" customHeight="1" x14ac:dyDescent="0.3">
      <c r="A1" s="523" t="str">
        <f>[1]Cover!B3</f>
        <v>Specification No: 5002001865/OTHERS/DOM/A00-CC CS -1</v>
      </c>
      <c r="B1" s="523"/>
      <c r="C1" s="523"/>
      <c r="D1" s="523"/>
      <c r="E1" s="523"/>
      <c r="F1" s="523"/>
      <c r="G1" s="523"/>
      <c r="H1" s="523"/>
      <c r="I1" s="524"/>
      <c r="J1" s="525"/>
      <c r="K1" s="525"/>
      <c r="L1" s="525"/>
      <c r="M1" s="527" t="s">
        <v>390</v>
      </c>
    </row>
    <row r="2" spans="1:48" ht="3" customHeight="1" x14ac:dyDescent="0.3">
      <c r="A2" s="606"/>
      <c r="B2" s="606"/>
      <c r="C2" s="606"/>
      <c r="D2" s="606"/>
      <c r="E2" s="606"/>
      <c r="F2" s="606"/>
      <c r="G2" s="606"/>
      <c r="H2" s="606"/>
      <c r="I2" s="607"/>
      <c r="J2" s="631"/>
      <c r="K2" s="631"/>
      <c r="L2" s="631"/>
      <c r="M2" s="631"/>
    </row>
    <row r="3" spans="1:48" ht="49.5" customHeight="1" x14ac:dyDescent="0.3">
      <c r="A3" s="1053"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1053"/>
      <c r="C3" s="1053"/>
      <c r="D3" s="1053"/>
      <c r="E3" s="1053"/>
      <c r="F3" s="1053"/>
      <c r="G3" s="1053"/>
      <c r="H3" s="1053"/>
      <c r="I3" s="1053"/>
      <c r="J3" s="1053"/>
      <c r="K3" s="1053"/>
      <c r="L3" s="1053"/>
      <c r="M3" s="1053"/>
      <c r="AG3" s="642" t="s">
        <v>217</v>
      </c>
      <c r="AI3" s="643">
        <f>IF(ISERROR(#REF!/('[1]Sch-6'!D14+'[1]Sch-6'!D16+'[1]Sch-6'!D18)),0,#REF!/( '[1]Sch-6'!D14+'[1]Sch-6'!D16+'[1]Sch-6'!D18))</f>
        <v>0</v>
      </c>
    </row>
    <row r="4" spans="1:48" ht="21.95" customHeight="1" x14ac:dyDescent="0.3">
      <c r="A4" s="994" t="s">
        <v>218</v>
      </c>
      <c r="B4" s="994"/>
      <c r="C4" s="994"/>
      <c r="D4" s="994"/>
      <c r="E4" s="994"/>
      <c r="F4" s="994"/>
      <c r="G4" s="994"/>
      <c r="H4" s="994"/>
      <c r="I4" s="994"/>
      <c r="J4" s="994"/>
      <c r="K4" s="994"/>
      <c r="L4" s="994"/>
      <c r="M4" s="994"/>
      <c r="AG4" s="642" t="s">
        <v>219</v>
      </c>
      <c r="AI4" s="643" t="e">
        <f>#REF!</f>
        <v>#REF!</v>
      </c>
    </row>
    <row r="5" spans="1:48" ht="18.600000000000001" customHeight="1" x14ac:dyDescent="0.3">
      <c r="A5" s="644"/>
      <c r="B5" s="644"/>
      <c r="C5" s="644"/>
      <c r="D5" s="644"/>
      <c r="E5" s="644"/>
      <c r="F5" s="644"/>
      <c r="G5" s="644"/>
      <c r="H5" s="644"/>
      <c r="I5" s="645"/>
      <c r="J5" s="645"/>
      <c r="K5" s="645"/>
      <c r="L5" s="645"/>
      <c r="M5" s="645"/>
      <c r="AG5" s="642" t="s">
        <v>391</v>
      </c>
      <c r="AI5" s="643">
        <f>IF(ISERROR(#REF!/#REF!),0,#REF! /#REF!)</f>
        <v>0</v>
      </c>
    </row>
    <row r="6" spans="1:48" ht="27.95" customHeight="1" x14ac:dyDescent="0.3">
      <c r="A6" s="536" t="str">
        <f>'[1]Sch-1'!A6</f>
        <v>Bidder’s Name and Address (Sole Bidder) :</v>
      </c>
      <c r="B6" s="536"/>
      <c r="C6" s="536"/>
      <c r="D6" s="536"/>
      <c r="E6" s="536"/>
      <c r="F6" s="536"/>
      <c r="G6" s="536"/>
      <c r="H6" s="536"/>
      <c r="I6" s="573"/>
      <c r="J6" s="573"/>
      <c r="K6" s="646" t="s">
        <v>5</v>
      </c>
      <c r="M6" s="573"/>
      <c r="N6" s="648"/>
      <c r="AG6" s="642" t="s">
        <v>392</v>
      </c>
      <c r="AI6" s="643" t="e">
        <f>#REF!</f>
        <v>#REF!</v>
      </c>
    </row>
    <row r="7" spans="1:48" ht="36" customHeight="1" x14ac:dyDescent="0.3">
      <c r="A7" s="1039" t="str">
        <f>'[1]Sch-1'!A7</f>
        <v/>
      </c>
      <c r="B7" s="1039"/>
      <c r="C7" s="1039"/>
      <c r="D7" s="1039"/>
      <c r="E7" s="1039"/>
      <c r="F7" s="1039"/>
      <c r="G7" s="1039"/>
      <c r="H7" s="1039"/>
      <c r="I7" s="1039"/>
      <c r="J7" s="1039"/>
      <c r="K7" s="649" t="str">
        <f>'[1]Sch-1'!M7</f>
        <v>Contracts Services, 3rd Floor</v>
      </c>
      <c r="M7" s="650"/>
      <c r="N7" s="648"/>
      <c r="AG7" s="642" t="s">
        <v>222</v>
      </c>
      <c r="AI7" s="643" t="e">
        <f>SUM(AI3:AI6)</f>
        <v>#REF!</v>
      </c>
    </row>
    <row r="8" spans="1:48" ht="27.95" customHeight="1" x14ac:dyDescent="0.3">
      <c r="A8" s="577" t="s">
        <v>349</v>
      </c>
      <c r="B8" s="577"/>
      <c r="C8" s="577"/>
      <c r="D8" s="577"/>
      <c r="E8" s="577"/>
      <c r="F8" s="577"/>
      <c r="G8" s="577"/>
      <c r="H8" s="577"/>
      <c r="I8" s="1009" t="str">
        <f>IF('[1]Sch-1'!C8=0, "", '[1]Sch-1'!C8)</f>
        <v/>
      </c>
      <c r="J8" s="1009"/>
      <c r="K8" s="649" t="str">
        <f>'[1]Sch-1'!M8</f>
        <v>Power Grid Corporation of India Ltd.,</v>
      </c>
      <c r="M8" s="651"/>
      <c r="N8" s="648"/>
    </row>
    <row r="9" spans="1:48" ht="27.95" customHeight="1" x14ac:dyDescent="0.3">
      <c r="A9" s="577" t="s">
        <v>350</v>
      </c>
      <c r="B9" s="577"/>
      <c r="C9" s="577"/>
      <c r="D9" s="577"/>
      <c r="E9" s="577"/>
      <c r="F9" s="577"/>
      <c r="G9" s="577"/>
      <c r="H9" s="577"/>
      <c r="I9" s="1009" t="str">
        <f>IF('[1]Sch-1'!C9=0, "", '[1]Sch-1'!C9)</f>
        <v/>
      </c>
      <c r="J9" s="1009"/>
      <c r="K9" s="649" t="str">
        <f>'[1]Sch-1'!M9</f>
        <v>"Saudamini", Plot No.-2</v>
      </c>
      <c r="M9" s="651"/>
      <c r="N9" s="648"/>
    </row>
    <row r="10" spans="1:48" ht="27.95" customHeight="1" x14ac:dyDescent="0.3">
      <c r="A10" s="578"/>
      <c r="B10" s="578"/>
      <c r="C10" s="578"/>
      <c r="D10" s="578"/>
      <c r="E10" s="578"/>
      <c r="F10" s="578"/>
      <c r="G10" s="578"/>
      <c r="H10" s="578"/>
      <c r="I10" s="1009" t="str">
        <f>IF('[1]Sch-1'!C10=0, "", '[1]Sch-1'!C10)</f>
        <v/>
      </c>
      <c r="J10" s="1009"/>
      <c r="K10" s="649" t="str">
        <f>'[1]Sch-1'!M10</f>
        <v xml:space="preserve">Sector-29, </v>
      </c>
      <c r="M10" s="651"/>
      <c r="N10" s="648"/>
      <c r="AG10" s="642" t="s">
        <v>393</v>
      </c>
      <c r="AI10" s="652">
        <f>'[1]Sch-1'!AA10</f>
        <v>0</v>
      </c>
    </row>
    <row r="11" spans="1:48" ht="27.95" customHeight="1" x14ac:dyDescent="0.3">
      <c r="A11" s="578"/>
      <c r="B11" s="578"/>
      <c r="C11" s="578"/>
      <c r="D11" s="578"/>
      <c r="E11" s="578"/>
      <c r="F11" s="578"/>
      <c r="G11" s="578"/>
      <c r="H11" s="578"/>
      <c r="I11" s="1009" t="str">
        <f>IF('[1]Sch-1'!C11=0, "", '[1]Sch-1'!C11)</f>
        <v/>
      </c>
      <c r="J11" s="1009"/>
      <c r="K11" s="649" t="str">
        <f>'[1]Sch-1'!M11</f>
        <v>Gurugram (Haryana) - 122001</v>
      </c>
      <c r="M11" s="651"/>
      <c r="N11" s="648"/>
      <c r="AG11" s="642"/>
      <c r="AI11" s="643"/>
    </row>
    <row r="12" spans="1:48" ht="7.5" customHeight="1" x14ac:dyDescent="0.3">
      <c r="A12" s="578"/>
      <c r="B12" s="578"/>
      <c r="C12" s="578"/>
      <c r="D12" s="578"/>
      <c r="E12" s="578"/>
      <c r="F12" s="578"/>
      <c r="G12" s="578"/>
      <c r="H12" s="578"/>
      <c r="I12" s="651"/>
      <c r="J12" s="651"/>
      <c r="K12" s="651"/>
      <c r="L12" s="651"/>
      <c r="M12" s="651"/>
      <c r="N12" s="653"/>
      <c r="O12" s="638"/>
      <c r="AG12" s="642"/>
      <c r="AI12" s="643"/>
    </row>
    <row r="13" spans="1:48" ht="27.95" customHeight="1" thickBot="1" x14ac:dyDescent="0.35">
      <c r="A13" s="1048" t="s">
        <v>394</v>
      </c>
      <c r="B13" s="1048"/>
      <c r="C13" s="1048"/>
      <c r="D13" s="1048"/>
      <c r="E13" s="1048"/>
      <c r="F13" s="1048"/>
      <c r="G13" s="1048"/>
      <c r="H13" s="1048"/>
      <c r="I13" s="1048"/>
      <c r="J13" s="1048"/>
      <c r="K13" s="1048"/>
      <c r="L13" s="1048"/>
      <c r="M13" s="1048"/>
      <c r="N13" s="654"/>
      <c r="O13" s="638"/>
      <c r="AJ13" s="639"/>
    </row>
    <row r="14" spans="1:48" ht="116.25" customHeight="1" x14ac:dyDescent="0.3">
      <c r="A14" s="655" t="s">
        <v>395</v>
      </c>
      <c r="B14" s="656" t="s">
        <v>18</v>
      </c>
      <c r="C14" s="656" t="s">
        <v>396</v>
      </c>
      <c r="D14" s="657" t="s">
        <v>397</v>
      </c>
      <c r="E14" s="658" t="s">
        <v>22</v>
      </c>
      <c r="F14" s="658" t="s">
        <v>398</v>
      </c>
      <c r="G14" s="658" t="s">
        <v>24</v>
      </c>
      <c r="H14" s="658" t="s">
        <v>25</v>
      </c>
      <c r="I14" s="659" t="s">
        <v>399</v>
      </c>
      <c r="J14" s="659" t="s">
        <v>27</v>
      </c>
      <c r="K14" s="659" t="s">
        <v>207</v>
      </c>
      <c r="L14" s="659" t="s">
        <v>400</v>
      </c>
      <c r="M14" s="660" t="s">
        <v>401</v>
      </c>
      <c r="N14" s="388" t="s">
        <v>235</v>
      </c>
      <c r="O14" s="638"/>
      <c r="Q14" s="661" t="s">
        <v>402</v>
      </c>
      <c r="R14" s="661" t="s">
        <v>403</v>
      </c>
      <c r="AH14" s="1032" t="s">
        <v>404</v>
      </c>
      <c r="AI14" s="1032"/>
      <c r="AJ14" s="662" t="s">
        <v>226</v>
      </c>
      <c r="AK14" s="1032" t="s">
        <v>405</v>
      </c>
      <c r="AL14" s="1032"/>
    </row>
    <row r="15" spans="1:48" s="669" customFormat="1" x14ac:dyDescent="0.3">
      <c r="A15" s="663">
        <v>1</v>
      </c>
      <c r="B15" s="663">
        <v>2</v>
      </c>
      <c r="C15" s="663">
        <v>3</v>
      </c>
      <c r="D15" s="663">
        <v>4</v>
      </c>
      <c r="E15" s="664">
        <v>5</v>
      </c>
      <c r="F15" s="664">
        <v>6</v>
      </c>
      <c r="G15" s="664">
        <v>7</v>
      </c>
      <c r="H15" s="664">
        <v>8</v>
      </c>
      <c r="I15" s="659">
        <v>9</v>
      </c>
      <c r="J15" s="659">
        <v>10</v>
      </c>
      <c r="K15" s="659">
        <v>11</v>
      </c>
      <c r="L15" s="659">
        <v>12</v>
      </c>
      <c r="M15" s="660" t="s">
        <v>406</v>
      </c>
      <c r="N15" s="396">
        <v>14</v>
      </c>
      <c r="O15" s="665"/>
      <c r="P15" s="665"/>
      <c r="Q15" s="19"/>
      <c r="R15" s="91"/>
      <c r="S15" s="665"/>
      <c r="T15" s="665"/>
      <c r="U15" s="665"/>
      <c r="V15" s="665"/>
      <c r="W15" s="665"/>
      <c r="X15" s="665"/>
      <c r="Y15" s="665"/>
      <c r="Z15" s="665"/>
      <c r="AA15" s="665"/>
      <c r="AB15" s="665"/>
      <c r="AC15" s="665"/>
      <c r="AD15" s="665"/>
      <c r="AE15" s="665"/>
      <c r="AF15" s="665"/>
      <c r="AG15" s="666"/>
      <c r="AH15" s="667"/>
      <c r="AI15" s="667"/>
      <c r="AJ15" s="662"/>
      <c r="AK15" s="667"/>
      <c r="AL15" s="667"/>
      <c r="AM15" s="665"/>
      <c r="AN15" s="665"/>
      <c r="AO15" s="665"/>
      <c r="AP15" s="665"/>
      <c r="AQ15" s="665"/>
      <c r="AR15" s="665"/>
      <c r="AS15" s="668"/>
      <c r="AT15" s="668"/>
      <c r="AU15" s="668"/>
      <c r="AV15" s="668"/>
    </row>
    <row r="16" spans="1:48" s="669" customFormat="1" x14ac:dyDescent="0.3">
      <c r="A16" s="670"/>
      <c r="B16" s="1049"/>
      <c r="C16" s="1050"/>
      <c r="D16" s="1050"/>
      <c r="E16" s="1050"/>
      <c r="F16" s="1050"/>
      <c r="G16" s="1050"/>
      <c r="H16" s="1050"/>
      <c r="I16" s="1050"/>
      <c r="J16" s="1050"/>
      <c r="K16" s="1050"/>
      <c r="L16" s="1050"/>
      <c r="M16" s="1050"/>
      <c r="N16" s="1051"/>
      <c r="O16" s="665"/>
      <c r="P16" s="665"/>
      <c r="Q16" s="19"/>
      <c r="R16" s="91"/>
      <c r="S16" s="665"/>
      <c r="T16" s="665"/>
      <c r="U16" s="665"/>
      <c r="V16" s="665"/>
      <c r="W16" s="665"/>
      <c r="X16" s="665"/>
      <c r="Y16" s="665"/>
      <c r="Z16" s="665"/>
      <c r="AA16" s="665"/>
      <c r="AB16" s="665"/>
      <c r="AC16" s="665"/>
      <c r="AD16" s="665"/>
      <c r="AE16" s="665"/>
      <c r="AF16" s="665"/>
      <c r="AG16" s="666"/>
      <c r="AH16" s="667"/>
      <c r="AI16" s="667"/>
      <c r="AJ16" s="662"/>
      <c r="AK16" s="667"/>
      <c r="AL16" s="667"/>
      <c r="AM16" s="665"/>
      <c r="AN16" s="665"/>
      <c r="AO16" s="665"/>
      <c r="AP16" s="665"/>
      <c r="AQ16" s="665"/>
      <c r="AR16" s="665"/>
      <c r="AS16" s="668"/>
      <c r="AT16" s="668"/>
      <c r="AU16" s="668"/>
      <c r="AV16" s="668"/>
    </row>
    <row r="17" spans="1:48" s="681" customFormat="1" hidden="1" x14ac:dyDescent="0.3">
      <c r="A17" s="671">
        <v>1</v>
      </c>
      <c r="B17" s="672"/>
      <c r="C17" s="672"/>
      <c r="D17" s="672"/>
      <c r="E17" s="671"/>
      <c r="F17" s="673"/>
      <c r="G17" s="94"/>
      <c r="H17" s="86"/>
      <c r="I17" s="674"/>
      <c r="J17" s="675"/>
      <c r="K17" s="676"/>
      <c r="L17" s="677"/>
      <c r="M17" s="678" t="str">
        <f>IF(L17=0, "Included", IF(ISERROR(K17*L17), L17, K17*L17))</f>
        <v>Included</v>
      </c>
      <c r="N17" s="679">
        <f>R17</f>
        <v>0</v>
      </c>
      <c r="O17" s="680"/>
      <c r="P17" s="680"/>
      <c r="Q17" s="19">
        <f>IF(M17="Included",0,M17)</f>
        <v>0</v>
      </c>
      <c r="R17" s="91">
        <f>IF(H17="", G17*Q17,H17*Q17)</f>
        <v>0</v>
      </c>
      <c r="S17" s="680"/>
      <c r="T17" s="680"/>
    </row>
    <row r="18" spans="1:48" s="681" customFormat="1" hidden="1" x14ac:dyDescent="0.3">
      <c r="A18" s="671">
        <v>2</v>
      </c>
      <c r="B18" s="672"/>
      <c r="C18" s="672"/>
      <c r="D18" s="672"/>
      <c r="E18" s="671"/>
      <c r="F18" s="673"/>
      <c r="G18" s="94"/>
      <c r="H18" s="86"/>
      <c r="I18" s="674"/>
      <c r="J18" s="675"/>
      <c r="K18" s="676"/>
      <c r="L18" s="677"/>
      <c r="M18" s="678" t="str">
        <f>IF(L18=0, "Included", IF(ISERROR(K18*L18), L18, K18*L18))</f>
        <v>Included</v>
      </c>
      <c r="N18" s="679">
        <f>R18</f>
        <v>0</v>
      </c>
      <c r="O18" s="680"/>
      <c r="P18" s="680"/>
      <c r="Q18" s="19">
        <f>IF(M18="Included",0,M18)</f>
        <v>0</v>
      </c>
      <c r="R18" s="91">
        <f>IF(H18="", G18*Q18,H18*Q18)</f>
        <v>0</v>
      </c>
      <c r="S18" s="680"/>
      <c r="T18" s="680"/>
    </row>
    <row r="19" spans="1:48" ht="45" customHeight="1" x14ac:dyDescent="0.3">
      <c r="A19" s="578"/>
      <c r="B19" s="578"/>
      <c r="C19" s="578"/>
      <c r="D19" s="578"/>
      <c r="E19" s="578"/>
      <c r="F19" s="1052" t="s">
        <v>407</v>
      </c>
      <c r="G19" s="1052"/>
      <c r="H19" s="1052"/>
      <c r="I19" s="1052"/>
      <c r="J19" s="1052"/>
      <c r="K19" s="1052"/>
      <c r="L19" s="1052"/>
      <c r="M19" s="651"/>
      <c r="N19" s="653"/>
      <c r="O19" s="638"/>
      <c r="AG19" s="642"/>
      <c r="AI19" s="643"/>
    </row>
    <row r="20" spans="1:48" s="681" customFormat="1" ht="24.75" customHeight="1" x14ac:dyDescent="0.3">
      <c r="A20" s="1040"/>
      <c r="B20" s="1041"/>
      <c r="C20" s="1041"/>
      <c r="D20" s="1041"/>
      <c r="E20" s="1041"/>
      <c r="F20" s="1041"/>
      <c r="G20" s="1041"/>
      <c r="H20" s="1042"/>
      <c r="I20" s="682" t="s">
        <v>408</v>
      </c>
      <c r="J20" s="682"/>
      <c r="K20" s="682"/>
      <c r="L20" s="682"/>
      <c r="M20" s="683">
        <f>SUM(M17:M18)</f>
        <v>0</v>
      </c>
      <c r="N20" s="684"/>
      <c r="O20" s="680"/>
      <c r="P20" s="680"/>
      <c r="Q20" s="680"/>
      <c r="R20" s="680"/>
      <c r="S20" s="680"/>
      <c r="T20" s="680"/>
    </row>
    <row r="21" spans="1:48" ht="26.25" customHeight="1" x14ac:dyDescent="0.3">
      <c r="A21" s="1043"/>
      <c r="B21" s="1044"/>
      <c r="C21" s="1044"/>
      <c r="D21" s="1044"/>
      <c r="E21" s="1044"/>
      <c r="F21" s="1044"/>
      <c r="G21" s="1044"/>
      <c r="H21" s="1045"/>
      <c r="I21" s="685" t="s">
        <v>235</v>
      </c>
      <c r="J21" s="685"/>
      <c r="K21" s="685"/>
      <c r="L21" s="685"/>
      <c r="M21" s="685"/>
      <c r="N21" s="683">
        <f>SUM(N17:N18)</f>
        <v>0</v>
      </c>
      <c r="O21" s="638"/>
      <c r="AH21" s="686"/>
      <c r="AI21" s="686"/>
      <c r="AJ21" s="639"/>
      <c r="AK21" s="686"/>
      <c r="AL21" s="686"/>
      <c r="AM21" s="641"/>
      <c r="AN21" s="641"/>
      <c r="AO21" s="641"/>
      <c r="AP21" s="641"/>
      <c r="AQ21" s="641"/>
      <c r="AR21" s="641"/>
      <c r="AS21" s="641"/>
      <c r="AT21" s="641"/>
      <c r="AU21" s="641"/>
      <c r="AV21" s="641"/>
    </row>
    <row r="22" spans="1:48" ht="26.25" customHeight="1" x14ac:dyDescent="0.3">
      <c r="A22" s="687"/>
      <c r="B22" s="687"/>
      <c r="C22" s="687"/>
      <c r="D22" s="687"/>
      <c r="E22" s="687"/>
      <c r="F22" s="687"/>
      <c r="G22" s="687"/>
      <c r="H22" s="687"/>
      <c r="I22" s="687"/>
      <c r="J22" s="687"/>
      <c r="K22" s="687"/>
      <c r="L22" s="687"/>
      <c r="M22" s="687"/>
      <c r="N22" s="687"/>
      <c r="O22" s="638"/>
      <c r="AH22" s="686"/>
      <c r="AI22" s="686"/>
      <c r="AJ22" s="639"/>
      <c r="AK22" s="686"/>
      <c r="AL22" s="686"/>
      <c r="AM22" s="641"/>
      <c r="AN22" s="641"/>
      <c r="AO22" s="641"/>
      <c r="AP22" s="641"/>
      <c r="AQ22" s="641"/>
      <c r="AR22" s="641"/>
      <c r="AS22" s="641"/>
      <c r="AT22" s="641"/>
      <c r="AU22" s="641"/>
      <c r="AV22" s="641"/>
    </row>
    <row r="23" spans="1:48" ht="26.25" customHeight="1" x14ac:dyDescent="0.3">
      <c r="A23" s="688" t="s">
        <v>128</v>
      </c>
      <c r="B23" s="1046" t="s">
        <v>129</v>
      </c>
      <c r="C23" s="1046"/>
      <c r="D23" s="1046"/>
      <c r="E23" s="1046"/>
      <c r="F23" s="1046"/>
      <c r="G23" s="1046"/>
      <c r="H23" s="1046"/>
      <c r="I23" s="1046"/>
      <c r="J23" s="1046"/>
      <c r="K23" s="1046"/>
      <c r="L23" s="1046"/>
      <c r="M23" s="1046"/>
      <c r="N23" s="1046"/>
      <c r="O23" s="1046"/>
      <c r="AH23" s="686"/>
      <c r="AI23" s="686"/>
      <c r="AJ23" s="639"/>
      <c r="AK23" s="686"/>
      <c r="AL23" s="686"/>
      <c r="AM23" s="641"/>
      <c r="AN23" s="641"/>
      <c r="AO23" s="641"/>
      <c r="AP23" s="641"/>
      <c r="AQ23" s="641"/>
      <c r="AR23" s="641"/>
      <c r="AS23" s="641"/>
      <c r="AT23" s="641"/>
      <c r="AU23" s="641"/>
      <c r="AV23" s="641"/>
    </row>
    <row r="24" spans="1:48" ht="19.5" customHeight="1" x14ac:dyDescent="0.3">
      <c r="A24" s="687"/>
      <c r="B24" s="687"/>
      <c r="C24" s="687"/>
      <c r="D24" s="687"/>
      <c r="E24" s="687"/>
      <c r="F24" s="687"/>
      <c r="G24" s="687"/>
      <c r="H24" s="687"/>
      <c r="I24" s="687"/>
      <c r="J24" s="1047"/>
      <c r="K24" s="1047"/>
      <c r="L24" s="1047"/>
      <c r="M24" s="1047"/>
      <c r="AH24" s="689"/>
      <c r="AI24" s="690"/>
      <c r="AJ24" s="639"/>
      <c r="AM24" s="641"/>
      <c r="AN24" s="641"/>
      <c r="AO24" s="641"/>
      <c r="AP24" s="641"/>
      <c r="AQ24" s="641"/>
      <c r="AR24" s="641"/>
      <c r="AS24" s="641"/>
      <c r="AT24" s="641"/>
      <c r="AU24" s="641"/>
      <c r="AV24" s="641"/>
    </row>
    <row r="25" spans="1:48" ht="19.5" customHeight="1" x14ac:dyDescent="0.3">
      <c r="A25" s="555" t="s">
        <v>130</v>
      </c>
      <c r="B25" s="555"/>
      <c r="C25" s="555"/>
      <c r="D25" s="555"/>
      <c r="E25" s="627" t="str">
        <f>'Sch-6 After Discount'!B32</f>
        <v>--</v>
      </c>
      <c r="F25" s="555"/>
      <c r="G25" s="555"/>
      <c r="H25" s="555"/>
      <c r="J25" s="1047" t="str">
        <f>"Printed Name   : " &amp; '[1]Sch-1'!M188</f>
        <v xml:space="preserve">Printed Name   : </v>
      </c>
      <c r="K25" s="1047"/>
      <c r="L25" s="1047"/>
      <c r="M25" s="1047"/>
      <c r="N25" s="863" t="str">
        <f>'Sch-6 After Discount'!D32</f>
        <v/>
      </c>
      <c r="AJ25" s="639"/>
      <c r="AM25" s="641"/>
      <c r="AN25" s="641"/>
      <c r="AO25" s="641"/>
      <c r="AP25" s="641"/>
      <c r="AQ25" s="641"/>
      <c r="AR25" s="641"/>
      <c r="AS25" s="641"/>
      <c r="AT25" s="641"/>
      <c r="AU25" s="641"/>
      <c r="AV25" s="641"/>
    </row>
    <row r="26" spans="1:48" ht="27.75" customHeight="1" x14ac:dyDescent="0.3">
      <c r="A26" s="555" t="s">
        <v>131</v>
      </c>
      <c r="B26" s="555"/>
      <c r="C26" s="555"/>
      <c r="D26" s="555"/>
      <c r="E26" s="628" t="str">
        <f>'Sch-6 After Discount'!B33</f>
        <v/>
      </c>
      <c r="F26" s="555"/>
      <c r="G26" s="555"/>
      <c r="H26" s="555"/>
      <c r="J26" s="1047" t="str">
        <f>"Designation      : " &amp; '[1]Sch-1'!M189</f>
        <v xml:space="preserve">Designation      : </v>
      </c>
      <c r="K26" s="1047"/>
      <c r="L26" s="1047"/>
      <c r="M26" s="1047"/>
      <c r="N26" s="636" t="str">
        <f>'Sch-6 After Discount'!D33</f>
        <v/>
      </c>
      <c r="AJ26" s="639"/>
      <c r="AM26" s="641"/>
      <c r="AN26" s="641"/>
      <c r="AO26" s="641"/>
      <c r="AP26" s="641"/>
      <c r="AQ26" s="641"/>
      <c r="AR26" s="641"/>
      <c r="AS26" s="641"/>
      <c r="AT26" s="641"/>
      <c r="AU26" s="641"/>
      <c r="AV26" s="641"/>
    </row>
    <row r="27" spans="1:48" ht="36.75" customHeight="1" x14ac:dyDescent="0.3">
      <c r="A27" s="691" t="s">
        <v>409</v>
      </c>
      <c r="B27" s="691"/>
      <c r="C27" s="691"/>
      <c r="D27" s="691"/>
      <c r="E27" s="1036" t="s">
        <v>410</v>
      </c>
      <c r="F27" s="1036"/>
      <c r="G27" s="1036"/>
      <c r="H27" s="1036"/>
      <c r="I27" s="1036"/>
      <c r="J27" s="1036"/>
      <c r="K27" s="1036"/>
      <c r="L27" s="1036"/>
      <c r="M27" s="1036"/>
      <c r="AM27" s="641"/>
      <c r="AN27" s="641"/>
      <c r="AO27" s="641"/>
      <c r="AP27" s="641"/>
      <c r="AQ27" s="641"/>
      <c r="AR27" s="641"/>
      <c r="AS27" s="641"/>
      <c r="AT27" s="641"/>
      <c r="AU27" s="641"/>
      <c r="AV27" s="641"/>
    </row>
    <row r="28" spans="1:48" ht="31.5" customHeight="1" x14ac:dyDescent="0.3">
      <c r="N28" s="693"/>
      <c r="AM28" s="641"/>
      <c r="AN28" s="641"/>
      <c r="AO28" s="641"/>
      <c r="AP28" s="641"/>
      <c r="AQ28" s="641"/>
      <c r="AR28" s="641"/>
      <c r="AS28" s="641"/>
      <c r="AT28" s="641"/>
      <c r="AU28" s="641"/>
      <c r="AV28" s="641"/>
    </row>
    <row r="97" spans="1:38" s="639" customFormat="1" x14ac:dyDescent="0.3">
      <c r="A97" s="694"/>
      <c r="B97" s="694"/>
      <c r="C97" s="694"/>
      <c r="D97" s="694"/>
      <c r="E97" s="694"/>
      <c r="F97" s="694"/>
      <c r="G97" s="694"/>
      <c r="H97" s="694"/>
      <c r="I97" s="695"/>
      <c r="J97" s="695"/>
      <c r="K97" s="695"/>
      <c r="L97" s="695"/>
      <c r="M97" s="695"/>
      <c r="N97" s="696"/>
      <c r="O97" s="697"/>
    </row>
    <row r="98" spans="1:38" s="639" customFormat="1" x14ac:dyDescent="0.3">
      <c r="A98" s="694"/>
      <c r="B98" s="694"/>
      <c r="C98" s="694"/>
      <c r="D98" s="694"/>
      <c r="E98" s="694"/>
      <c r="F98" s="694"/>
      <c r="G98" s="694"/>
      <c r="H98" s="694"/>
      <c r="I98" s="695"/>
      <c r="J98" s="695"/>
      <c r="K98" s="695"/>
      <c r="L98" s="695"/>
      <c r="M98" s="695"/>
      <c r="N98" s="696"/>
      <c r="O98" s="697"/>
    </row>
    <row r="99" spans="1:38" s="639" customFormat="1" x14ac:dyDescent="0.3">
      <c r="A99" s="694"/>
      <c r="B99" s="694"/>
      <c r="C99" s="694"/>
      <c r="D99" s="694"/>
      <c r="E99" s="694"/>
      <c r="F99" s="694"/>
      <c r="G99" s="694"/>
      <c r="H99" s="694"/>
      <c r="I99" s="695"/>
      <c r="J99" s="695"/>
      <c r="K99" s="695"/>
      <c r="L99" s="695"/>
      <c r="M99" s="695"/>
      <c r="N99" s="696"/>
      <c r="O99" s="697"/>
    </row>
    <row r="100" spans="1:38" s="697" customFormat="1" hidden="1" x14ac:dyDescent="0.3">
      <c r="A100" s="698" t="str">
        <f>A1</f>
        <v>Specification No: 5002001865/OTHERS/DOM/A00-CC CS -1</v>
      </c>
      <c r="B100" s="698"/>
      <c r="C100" s="698"/>
      <c r="D100" s="698"/>
      <c r="E100" s="698"/>
      <c r="F100" s="698"/>
      <c r="G100" s="698"/>
      <c r="H100" s="698"/>
      <c r="I100" s="555"/>
      <c r="J100" s="699"/>
      <c r="K100" s="699"/>
      <c r="L100" s="699"/>
      <c r="M100" s="699"/>
      <c r="N100" s="700"/>
    </row>
    <row r="101" spans="1:38" s="697" customFormat="1" hidden="1" x14ac:dyDescent="0.3">
      <c r="A101" s="606"/>
      <c r="B101" s="606"/>
      <c r="C101" s="606"/>
      <c r="D101" s="606"/>
      <c r="E101" s="606"/>
      <c r="F101" s="606"/>
      <c r="G101" s="606"/>
      <c r="H101" s="606"/>
      <c r="I101" s="607"/>
      <c r="J101" s="631"/>
      <c r="K101" s="631"/>
      <c r="L101" s="631"/>
      <c r="M101" s="631"/>
      <c r="N101" s="700"/>
    </row>
    <row r="102" spans="1:38" s="697" customFormat="1" ht="35.25" hidden="1" customHeight="1" x14ac:dyDescent="0.3">
      <c r="A102" s="1037" t="str">
        <f>A3</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102" s="1037"/>
      <c r="C102" s="1037"/>
      <c r="D102" s="1037"/>
      <c r="E102" s="1037"/>
      <c r="F102" s="1037"/>
      <c r="G102" s="1037"/>
      <c r="H102" s="1037"/>
      <c r="I102" s="1037">
        <f>I3</f>
        <v>0</v>
      </c>
      <c r="J102" s="1037">
        <f>J3</f>
        <v>0</v>
      </c>
      <c r="K102" s="1037"/>
      <c r="L102" s="1037"/>
      <c r="M102" s="1037"/>
      <c r="N102" s="700"/>
    </row>
    <row r="103" spans="1:38" s="697" customFormat="1" hidden="1" x14ac:dyDescent="0.3">
      <c r="A103" s="1038" t="str">
        <f>A4</f>
        <v>(SCHEDULE OF RATES AND PRICES )</v>
      </c>
      <c r="B103" s="1038"/>
      <c r="C103" s="1038"/>
      <c r="D103" s="1038"/>
      <c r="E103" s="1038"/>
      <c r="F103" s="1038"/>
      <c r="G103" s="1038"/>
      <c r="H103" s="1038"/>
      <c r="I103" s="1038">
        <f>I4</f>
        <v>0</v>
      </c>
      <c r="J103" s="1038">
        <f>J4</f>
        <v>0</v>
      </c>
      <c r="K103" s="1038"/>
      <c r="L103" s="1038"/>
      <c r="M103" s="1038"/>
      <c r="N103" s="700"/>
    </row>
    <row r="104" spans="1:38" s="697" customFormat="1" hidden="1" x14ac:dyDescent="0.3">
      <c r="A104" s="701"/>
      <c r="B104" s="701"/>
      <c r="C104" s="701"/>
      <c r="D104" s="701"/>
      <c r="E104" s="701"/>
      <c r="F104" s="701"/>
      <c r="G104" s="701"/>
      <c r="H104" s="701"/>
      <c r="I104" s="702"/>
      <c r="J104" s="702"/>
      <c r="K104" s="702"/>
      <c r="L104" s="702"/>
      <c r="M104" s="702"/>
      <c r="N104" s="700"/>
    </row>
    <row r="105" spans="1:38" s="697" customFormat="1" hidden="1" x14ac:dyDescent="0.3">
      <c r="A105" s="703" t="str">
        <f>A6</f>
        <v>Bidder’s Name and Address (Sole Bidder) :</v>
      </c>
      <c r="B105" s="703"/>
      <c r="C105" s="703"/>
      <c r="D105" s="703"/>
      <c r="E105" s="703"/>
      <c r="F105" s="703"/>
      <c r="G105" s="703"/>
      <c r="H105" s="703"/>
      <c r="I105" s="704"/>
      <c r="J105" s="704"/>
      <c r="K105" s="704"/>
      <c r="L105" s="704"/>
      <c r="M105" s="704"/>
      <c r="N105" s="700"/>
    </row>
    <row r="106" spans="1:38" s="697" customFormat="1" hidden="1" x14ac:dyDescent="0.3">
      <c r="A106" s="1039" t="str">
        <f>A7</f>
        <v/>
      </c>
      <c r="B106" s="1039"/>
      <c r="C106" s="1039"/>
      <c r="D106" s="1039"/>
      <c r="E106" s="1039"/>
      <c r="F106" s="1039"/>
      <c r="G106" s="1039"/>
      <c r="H106" s="1039"/>
      <c r="I106" s="1039">
        <f t="shared" ref="I106:J110" si="0">I7</f>
        <v>0</v>
      </c>
      <c r="J106" s="1039">
        <f t="shared" si="0"/>
        <v>0</v>
      </c>
      <c r="K106" s="650"/>
      <c r="L106" s="650"/>
      <c r="M106" s="650"/>
      <c r="N106" s="700"/>
    </row>
    <row r="107" spans="1:38" s="697" customFormat="1" hidden="1" x14ac:dyDescent="0.3">
      <c r="A107" s="705" t="str">
        <f>A8</f>
        <v>Name     :</v>
      </c>
      <c r="B107" s="705"/>
      <c r="C107" s="705"/>
      <c r="D107" s="705"/>
      <c r="E107" s="705"/>
      <c r="F107" s="705"/>
      <c r="G107" s="705"/>
      <c r="H107" s="705"/>
      <c r="I107" s="1034" t="str">
        <f t="shared" si="0"/>
        <v/>
      </c>
      <c r="J107" s="1034">
        <f t="shared" si="0"/>
        <v>0</v>
      </c>
      <c r="K107" s="706"/>
      <c r="L107" s="706"/>
      <c r="M107" s="706"/>
      <c r="N107" s="700"/>
    </row>
    <row r="108" spans="1:38" s="697" customFormat="1" hidden="1" x14ac:dyDescent="0.3">
      <c r="A108" s="705" t="str">
        <f>A9</f>
        <v>Address :</v>
      </c>
      <c r="B108" s="705"/>
      <c r="C108" s="705"/>
      <c r="D108" s="705"/>
      <c r="E108" s="705"/>
      <c r="F108" s="705"/>
      <c r="G108" s="705"/>
      <c r="H108" s="705"/>
      <c r="I108" s="1034" t="str">
        <f t="shared" si="0"/>
        <v/>
      </c>
      <c r="J108" s="1034">
        <f t="shared" si="0"/>
        <v>0</v>
      </c>
      <c r="K108" s="706"/>
      <c r="L108" s="706"/>
      <c r="M108" s="706"/>
      <c r="N108" s="700"/>
    </row>
    <row r="109" spans="1:38" s="697" customFormat="1" hidden="1" x14ac:dyDescent="0.3">
      <c r="A109" s="707"/>
      <c r="B109" s="707"/>
      <c r="C109" s="707"/>
      <c r="D109" s="707"/>
      <c r="E109" s="707"/>
      <c r="F109" s="707"/>
      <c r="G109" s="707"/>
      <c r="H109" s="707"/>
      <c r="I109" s="1034" t="str">
        <f t="shared" si="0"/>
        <v/>
      </c>
      <c r="J109" s="1034">
        <f t="shared" si="0"/>
        <v>0</v>
      </c>
      <c r="K109" s="706"/>
      <c r="L109" s="706"/>
      <c r="M109" s="706"/>
      <c r="N109" s="700"/>
    </row>
    <row r="110" spans="1:38" s="697" customFormat="1" hidden="1" x14ac:dyDescent="0.3">
      <c r="A110" s="707"/>
      <c r="B110" s="707"/>
      <c r="C110" s="707"/>
      <c r="D110" s="707"/>
      <c r="E110" s="707"/>
      <c r="F110" s="707"/>
      <c r="G110" s="707"/>
      <c r="H110" s="707"/>
      <c r="I110" s="1034" t="str">
        <f t="shared" si="0"/>
        <v/>
      </c>
      <c r="J110" s="1034">
        <f t="shared" si="0"/>
        <v>0</v>
      </c>
      <c r="K110" s="706"/>
      <c r="L110" s="706"/>
      <c r="M110" s="706"/>
      <c r="N110" s="700"/>
    </row>
    <row r="111" spans="1:38" s="697" customFormat="1" hidden="1" x14ac:dyDescent="0.3">
      <c r="A111" s="708"/>
      <c r="B111" s="708"/>
      <c r="C111" s="708"/>
      <c r="D111" s="708"/>
      <c r="E111" s="708"/>
      <c r="F111" s="708"/>
      <c r="G111" s="708"/>
      <c r="H111" s="708"/>
      <c r="I111" s="709"/>
      <c r="J111" s="709"/>
      <c r="K111" s="709"/>
      <c r="L111" s="709"/>
      <c r="M111" s="709"/>
      <c r="N111" s="700"/>
    </row>
    <row r="112" spans="1:38" s="697" customFormat="1" ht="33.75" hidden="1" customHeight="1" x14ac:dyDescent="0.3">
      <c r="A112" s="710" t="str">
        <f>A14</f>
        <v>SL. NO.</v>
      </c>
      <c r="B112" s="710"/>
      <c r="C112" s="710"/>
      <c r="D112" s="710"/>
      <c r="E112" s="710"/>
      <c r="F112" s="710"/>
      <c r="G112" s="710"/>
      <c r="H112" s="710"/>
      <c r="I112" s="711" t="str">
        <f>I14</f>
        <v>Description of Test</v>
      </c>
      <c r="J112" s="1035" t="e">
        <f>#REF!</f>
        <v>#REF!</v>
      </c>
      <c r="K112" s="1035"/>
      <c r="L112" s="1035"/>
      <c r="M112" s="1035"/>
      <c r="N112" s="700"/>
      <c r="AH112" s="1035"/>
      <c r="AI112" s="1035"/>
      <c r="AK112" s="1035"/>
      <c r="AL112" s="1035"/>
    </row>
    <row r="113" spans="1:38" s="697" customFormat="1" hidden="1" x14ac:dyDescent="0.3">
      <c r="A113" s="702" t="e">
        <f>#REF!</f>
        <v>#REF!</v>
      </c>
      <c r="B113" s="702"/>
      <c r="C113" s="702"/>
      <c r="D113" s="702"/>
      <c r="E113" s="702"/>
      <c r="F113" s="702"/>
      <c r="G113" s="702"/>
      <c r="H113" s="702"/>
      <c r="I113" s="702" t="e">
        <f>#REF!</f>
        <v>#REF!</v>
      </c>
      <c r="J113" s="1033" t="e">
        <f>#REF!</f>
        <v>#REF!</v>
      </c>
      <c r="K113" s="1033"/>
      <c r="L113" s="1033"/>
      <c r="M113" s="1033"/>
      <c r="N113" s="700"/>
      <c r="AH113" s="1033"/>
      <c r="AI113" s="1033"/>
      <c r="AK113" s="1033"/>
      <c r="AL113" s="1033"/>
    </row>
    <row r="114" spans="1:38" s="697" customFormat="1" hidden="1" x14ac:dyDescent="0.3">
      <c r="A114" s="712" t="e">
        <f>#REF!</f>
        <v>#REF!</v>
      </c>
      <c r="B114" s="712"/>
      <c r="C114" s="712"/>
      <c r="D114" s="712"/>
      <c r="E114" s="712"/>
      <c r="F114" s="712"/>
      <c r="G114" s="712"/>
      <c r="H114" s="712"/>
      <c r="I114" s="713" t="e">
        <f>#REF!</f>
        <v>#REF!</v>
      </c>
      <c r="J114" s="1033"/>
      <c r="K114" s="1033"/>
      <c r="L114" s="1033"/>
      <c r="M114" s="1033"/>
      <c r="N114" s="700"/>
      <c r="AH114" s="1033"/>
      <c r="AI114" s="1033"/>
      <c r="AK114" s="1033"/>
      <c r="AL114" s="1033"/>
    </row>
    <row r="115" spans="1:38" s="697" customFormat="1" hidden="1" x14ac:dyDescent="0.3">
      <c r="A115" s="714" t="e">
        <f>#REF!</f>
        <v>#REF!</v>
      </c>
      <c r="B115" s="714"/>
      <c r="C115" s="714"/>
      <c r="D115" s="714"/>
      <c r="E115" s="714"/>
      <c r="F115" s="714"/>
      <c r="G115" s="714"/>
      <c r="H115" s="714"/>
      <c r="I115" s="715" t="e">
        <f>#REF!</f>
        <v>#REF!</v>
      </c>
      <c r="J115" s="1031" t="e">
        <f>#REF!</f>
        <v>#REF!</v>
      </c>
      <c r="K115" s="1031"/>
      <c r="L115" s="1031"/>
      <c r="M115" s="1031"/>
      <c r="N115" s="716"/>
      <c r="AH115" s="717"/>
      <c r="AI115" s="717"/>
      <c r="AK115" s="717"/>
      <c r="AL115" s="717"/>
    </row>
    <row r="116" spans="1:38" s="697" customFormat="1" hidden="1" x14ac:dyDescent="0.3">
      <c r="A116" s="714" t="e">
        <f>#REF!</f>
        <v>#REF!</v>
      </c>
      <c r="B116" s="714"/>
      <c r="C116" s="714"/>
      <c r="D116" s="714"/>
      <c r="E116" s="714"/>
      <c r="F116" s="714"/>
      <c r="G116" s="714"/>
      <c r="H116" s="714"/>
      <c r="I116" s="715" t="e">
        <f>#REF!</f>
        <v>#REF!</v>
      </c>
      <c r="J116" s="1031" t="e">
        <f>#REF!</f>
        <v>#REF!</v>
      </c>
      <c r="K116" s="1031"/>
      <c r="L116" s="1031"/>
      <c r="M116" s="1031"/>
      <c r="N116" s="716"/>
      <c r="AH116" s="718"/>
      <c r="AI116" s="718"/>
      <c r="AK116" s="717"/>
      <c r="AL116" s="718"/>
    </row>
    <row r="117" spans="1:38" s="697" customFormat="1" ht="20.100000000000001" hidden="1" customHeight="1" x14ac:dyDescent="0.3">
      <c r="A117" s="719"/>
      <c r="B117" s="719"/>
      <c r="C117" s="719"/>
      <c r="D117" s="719"/>
      <c r="E117" s="719"/>
      <c r="F117" s="719"/>
      <c r="G117" s="719"/>
      <c r="H117" s="719"/>
      <c r="I117" s="713" t="e">
        <f>#REF!</f>
        <v>#REF!</v>
      </c>
      <c r="J117" s="1031" t="e">
        <f>#REF!</f>
        <v>#REF!</v>
      </c>
      <c r="K117" s="1031"/>
      <c r="L117" s="1031"/>
      <c r="M117" s="1031"/>
      <c r="N117" s="700"/>
      <c r="AH117" s="718"/>
      <c r="AI117" s="718"/>
      <c r="AK117" s="718"/>
      <c r="AL117" s="718"/>
    </row>
    <row r="118" spans="1:38" s="697" customFormat="1" hidden="1" x14ac:dyDescent="0.3">
      <c r="A118" s="712" t="e">
        <f>#REF!</f>
        <v>#REF!</v>
      </c>
      <c r="B118" s="712"/>
      <c r="C118" s="712"/>
      <c r="D118" s="712"/>
      <c r="E118" s="712"/>
      <c r="F118" s="712"/>
      <c r="G118" s="712"/>
      <c r="H118" s="712"/>
      <c r="I118" s="713" t="e">
        <f>#REF!</f>
        <v>#REF!</v>
      </c>
      <c r="J118" s="1031"/>
      <c r="K118" s="1031"/>
      <c r="L118" s="1031"/>
      <c r="M118" s="1031"/>
      <c r="N118" s="700"/>
      <c r="AH118" s="1031"/>
      <c r="AI118" s="1031"/>
      <c r="AK118" s="1031"/>
      <c r="AL118" s="1031"/>
    </row>
    <row r="119" spans="1:38" s="697" customFormat="1" hidden="1" x14ac:dyDescent="0.3">
      <c r="A119" s="720" t="e">
        <f>#REF!</f>
        <v>#REF!</v>
      </c>
      <c r="B119" s="720"/>
      <c r="C119" s="720"/>
      <c r="D119" s="720"/>
      <c r="E119" s="720"/>
      <c r="F119" s="720"/>
      <c r="G119" s="720"/>
      <c r="H119" s="720"/>
      <c r="I119" s="713" t="e">
        <f>#REF!</f>
        <v>#REF!</v>
      </c>
      <c r="J119" s="1031"/>
      <c r="K119" s="1031"/>
      <c r="L119" s="1031"/>
      <c r="M119" s="1031"/>
      <c r="N119" s="700"/>
      <c r="AH119" s="1031"/>
      <c r="AI119" s="1031"/>
      <c r="AK119" s="1031"/>
      <c r="AL119" s="1031"/>
    </row>
    <row r="120" spans="1:38" s="697" customFormat="1" hidden="1" x14ac:dyDescent="0.3">
      <c r="A120" s="721" t="e">
        <f>#REF!</f>
        <v>#REF!</v>
      </c>
      <c r="B120" s="721"/>
      <c r="C120" s="721"/>
      <c r="D120" s="721"/>
      <c r="E120" s="721"/>
      <c r="F120" s="721"/>
      <c r="G120" s="721"/>
      <c r="H120" s="721"/>
      <c r="I120" s="713" t="e">
        <f>#REF!</f>
        <v>#REF!</v>
      </c>
      <c r="J120" s="1031"/>
      <c r="K120" s="1031"/>
      <c r="L120" s="1031"/>
      <c r="M120" s="1031"/>
      <c r="N120" s="700"/>
      <c r="AH120" s="1031"/>
      <c r="AI120" s="1031"/>
      <c r="AK120" s="1031"/>
      <c r="AL120" s="1031"/>
    </row>
    <row r="121" spans="1:38" s="697" customFormat="1" hidden="1" x14ac:dyDescent="0.3">
      <c r="A121" s="714" t="e">
        <f>#REF!</f>
        <v>#REF!</v>
      </c>
      <c r="B121" s="714"/>
      <c r="C121" s="714"/>
      <c r="D121" s="714"/>
      <c r="E121" s="714"/>
      <c r="F121" s="714"/>
      <c r="G121" s="714"/>
      <c r="H121" s="714"/>
      <c r="I121" s="715" t="e">
        <f>#REF!</f>
        <v>#REF!</v>
      </c>
      <c r="J121" s="1031" t="e">
        <f>#REF!</f>
        <v>#REF!</v>
      </c>
      <c r="K121" s="1031"/>
      <c r="L121" s="1031"/>
      <c r="M121" s="1031"/>
      <c r="N121" s="716"/>
      <c r="AH121" s="718"/>
      <c r="AI121" s="718"/>
      <c r="AK121" s="717"/>
      <c r="AL121" s="718"/>
    </row>
    <row r="122" spans="1:38" s="697" customFormat="1" hidden="1" x14ac:dyDescent="0.3">
      <c r="A122" s="714" t="e">
        <f>#REF!</f>
        <v>#REF!</v>
      </c>
      <c r="B122" s="714"/>
      <c r="C122" s="714"/>
      <c r="D122" s="714"/>
      <c r="E122" s="714"/>
      <c r="F122" s="714"/>
      <c r="G122" s="714"/>
      <c r="H122" s="714"/>
      <c r="I122" s="715" t="e">
        <f>#REF!</f>
        <v>#REF!</v>
      </c>
      <c r="J122" s="1031" t="e">
        <f>#REF!</f>
        <v>#REF!</v>
      </c>
      <c r="K122" s="1031"/>
      <c r="L122" s="1031"/>
      <c r="M122" s="1031"/>
      <c r="N122" s="716"/>
      <c r="AH122" s="718"/>
      <c r="AI122" s="718"/>
      <c r="AK122" s="717"/>
      <c r="AL122" s="718"/>
    </row>
    <row r="123" spans="1:38" s="697" customFormat="1" hidden="1" x14ac:dyDescent="0.3">
      <c r="A123" s="714" t="e">
        <f>#REF!</f>
        <v>#REF!</v>
      </c>
      <c r="B123" s="714"/>
      <c r="C123" s="714"/>
      <c r="D123" s="714"/>
      <c r="E123" s="714"/>
      <c r="F123" s="714"/>
      <c r="G123" s="714"/>
      <c r="H123" s="714"/>
      <c r="I123" s="715" t="e">
        <f>#REF!</f>
        <v>#REF!</v>
      </c>
      <c r="J123" s="1031" t="e">
        <f>#REF!</f>
        <v>#REF!</v>
      </c>
      <c r="K123" s="1031"/>
      <c r="L123" s="1031"/>
      <c r="M123" s="1031"/>
      <c r="N123" s="716"/>
      <c r="AH123" s="718"/>
      <c r="AI123" s="718"/>
      <c r="AK123" s="717"/>
      <c r="AL123" s="718"/>
    </row>
    <row r="124" spans="1:38" s="697" customFormat="1" hidden="1" x14ac:dyDescent="0.3">
      <c r="A124" s="714" t="e">
        <f>#REF!</f>
        <v>#REF!</v>
      </c>
      <c r="B124" s="714"/>
      <c r="C124" s="714"/>
      <c r="D124" s="714"/>
      <c r="E124" s="714"/>
      <c r="F124" s="714"/>
      <c r="G124" s="714"/>
      <c r="H124" s="714"/>
      <c r="I124" s="715" t="e">
        <f>#REF!</f>
        <v>#REF!</v>
      </c>
      <c r="J124" s="1031" t="e">
        <f>#REF!</f>
        <v>#REF!</v>
      </c>
      <c r="K124" s="1031"/>
      <c r="L124" s="1031"/>
      <c r="M124" s="1031"/>
      <c r="N124" s="716"/>
      <c r="AH124" s="718"/>
      <c r="AI124" s="718"/>
      <c r="AK124" s="717"/>
      <c r="AL124" s="718"/>
    </row>
    <row r="125" spans="1:38" s="697" customFormat="1" hidden="1" x14ac:dyDescent="0.3">
      <c r="A125" s="714"/>
      <c r="B125" s="714"/>
      <c r="C125" s="714"/>
      <c r="D125" s="714"/>
      <c r="E125" s="714"/>
      <c r="F125" s="714"/>
      <c r="G125" s="714"/>
      <c r="H125" s="714"/>
      <c r="I125" s="713" t="e">
        <f>#REF!</f>
        <v>#REF!</v>
      </c>
      <c r="J125" s="1031" t="e">
        <f>#REF!</f>
        <v>#REF!</v>
      </c>
      <c r="K125" s="1031"/>
      <c r="L125" s="1031"/>
      <c r="M125" s="1031"/>
      <c r="N125" s="716"/>
      <c r="AH125" s="718"/>
      <c r="AI125" s="718"/>
      <c r="AK125" s="718"/>
      <c r="AL125" s="718"/>
    </row>
    <row r="126" spans="1:38" s="697" customFormat="1" ht="20.100000000000001" hidden="1" customHeight="1" x14ac:dyDescent="0.3">
      <c r="A126" s="721" t="e">
        <f>#REF!</f>
        <v>#REF!</v>
      </c>
      <c r="B126" s="721"/>
      <c r="C126" s="721"/>
      <c r="D126" s="721"/>
      <c r="E126" s="721"/>
      <c r="F126" s="721"/>
      <c r="G126" s="721"/>
      <c r="H126" s="721"/>
      <c r="I126" s="713" t="e">
        <f>#REF!</f>
        <v>#REF!</v>
      </c>
      <c r="J126" s="1031"/>
      <c r="K126" s="1031"/>
      <c r="L126" s="1031"/>
      <c r="M126" s="1031"/>
      <c r="N126" s="716"/>
      <c r="AH126" s="718"/>
      <c r="AI126" s="718"/>
      <c r="AK126" s="718"/>
      <c r="AL126" s="718"/>
    </row>
    <row r="127" spans="1:38" s="697" customFormat="1" hidden="1" x14ac:dyDescent="0.3">
      <c r="A127" s="714" t="e">
        <f>#REF!</f>
        <v>#REF!</v>
      </c>
      <c r="B127" s="714"/>
      <c r="C127" s="714"/>
      <c r="D127" s="714"/>
      <c r="E127" s="714"/>
      <c r="F127" s="714"/>
      <c r="G127" s="714"/>
      <c r="H127" s="714"/>
      <c r="I127" s="715" t="e">
        <f>#REF!</f>
        <v>#REF!</v>
      </c>
      <c r="J127" s="1031" t="e">
        <f>#REF!</f>
        <v>#REF!</v>
      </c>
      <c r="K127" s="1031"/>
      <c r="L127" s="1031"/>
      <c r="M127" s="1031"/>
      <c r="N127" s="716"/>
      <c r="AH127" s="718"/>
      <c r="AI127" s="718"/>
      <c r="AK127" s="717"/>
      <c r="AL127" s="718"/>
    </row>
    <row r="128" spans="1:38" s="697" customFormat="1" hidden="1" x14ac:dyDescent="0.3">
      <c r="A128" s="714" t="e">
        <f>#REF!</f>
        <v>#REF!</v>
      </c>
      <c r="B128" s="714"/>
      <c r="C128" s="714"/>
      <c r="D128" s="714"/>
      <c r="E128" s="714"/>
      <c r="F128" s="714"/>
      <c r="G128" s="714"/>
      <c r="H128" s="714"/>
      <c r="I128" s="715" t="e">
        <f>#REF!</f>
        <v>#REF!</v>
      </c>
      <c r="J128" s="1031" t="e">
        <f>#REF!</f>
        <v>#REF!</v>
      </c>
      <c r="K128" s="1031"/>
      <c r="L128" s="1031"/>
      <c r="M128" s="1031"/>
      <c r="N128" s="716"/>
      <c r="AH128" s="718"/>
      <c r="AI128" s="718"/>
      <c r="AK128" s="717"/>
      <c r="AL128" s="718"/>
    </row>
    <row r="129" spans="1:38" s="697" customFormat="1" ht="20.100000000000001" hidden="1" customHeight="1" x14ac:dyDescent="0.3">
      <c r="A129" s="714" t="e">
        <f>#REF!</f>
        <v>#REF!</v>
      </c>
      <c r="B129" s="714"/>
      <c r="C129" s="714"/>
      <c r="D129" s="714"/>
      <c r="E129" s="714"/>
      <c r="F129" s="714"/>
      <c r="G129" s="714"/>
      <c r="H129" s="714"/>
      <c r="I129" s="715" t="e">
        <f>#REF!</f>
        <v>#REF!</v>
      </c>
      <c r="J129" s="1031" t="e">
        <f>#REF!</f>
        <v>#REF!</v>
      </c>
      <c r="K129" s="1031"/>
      <c r="L129" s="1031"/>
      <c r="M129" s="1031"/>
      <c r="N129" s="716"/>
      <c r="AH129" s="718"/>
      <c r="AI129" s="718"/>
      <c r="AK129" s="717"/>
      <c r="AL129" s="718"/>
    </row>
    <row r="130" spans="1:38" s="697" customFormat="1" hidden="1" x14ac:dyDescent="0.3">
      <c r="A130" s="714" t="e">
        <f>#REF!</f>
        <v>#REF!</v>
      </c>
      <c r="B130" s="714"/>
      <c r="C130" s="714"/>
      <c r="D130" s="714"/>
      <c r="E130" s="714"/>
      <c r="F130" s="714"/>
      <c r="G130" s="714"/>
      <c r="H130" s="714"/>
      <c r="I130" s="715" t="e">
        <f>#REF!</f>
        <v>#REF!</v>
      </c>
      <c r="J130" s="1031" t="e">
        <f>#REF!</f>
        <v>#REF!</v>
      </c>
      <c r="K130" s="1031"/>
      <c r="L130" s="1031"/>
      <c r="M130" s="1031"/>
      <c r="N130" s="716"/>
      <c r="AH130" s="718"/>
      <c r="AI130" s="718"/>
      <c r="AK130" s="717"/>
      <c r="AL130" s="718"/>
    </row>
    <row r="131" spans="1:38" s="723" customFormat="1" ht="20.100000000000001" hidden="1" customHeight="1" x14ac:dyDescent="0.25">
      <c r="A131" s="722"/>
      <c r="B131" s="722"/>
      <c r="C131" s="722"/>
      <c r="D131" s="722"/>
      <c r="E131" s="722"/>
      <c r="F131" s="722"/>
      <c r="G131" s="722"/>
      <c r="H131" s="722"/>
      <c r="I131" s="713" t="e">
        <f>#REF!</f>
        <v>#REF!</v>
      </c>
      <c r="J131" s="1031" t="e">
        <f>#REF!</f>
        <v>#REF!</v>
      </c>
      <c r="K131" s="1031"/>
      <c r="L131" s="1031"/>
      <c r="M131" s="1031"/>
      <c r="N131" s="716"/>
      <c r="AH131" s="718"/>
      <c r="AI131" s="718"/>
      <c r="AK131" s="718"/>
      <c r="AL131" s="718"/>
    </row>
    <row r="132" spans="1:38" s="697" customFormat="1" ht="24" hidden="1" customHeight="1" x14ac:dyDescent="0.3">
      <c r="A132" s="721" t="e">
        <f>#REF!</f>
        <v>#REF!</v>
      </c>
      <c r="B132" s="721"/>
      <c r="C132" s="721"/>
      <c r="D132" s="721"/>
      <c r="E132" s="721"/>
      <c r="F132" s="721"/>
      <c r="G132" s="721"/>
      <c r="H132" s="721"/>
      <c r="I132" s="713" t="e">
        <f>#REF!</f>
        <v>#REF!</v>
      </c>
      <c r="J132" s="1031"/>
      <c r="K132" s="1031"/>
      <c r="L132" s="1031"/>
      <c r="M132" s="1031"/>
      <c r="N132" s="716"/>
      <c r="AH132" s="718"/>
      <c r="AI132" s="718"/>
      <c r="AK132" s="718"/>
      <c r="AL132" s="718"/>
    </row>
    <row r="133" spans="1:38" s="697" customFormat="1" hidden="1" x14ac:dyDescent="0.3">
      <c r="A133" s="714" t="e">
        <f>#REF!</f>
        <v>#REF!</v>
      </c>
      <c r="B133" s="714"/>
      <c r="C133" s="714"/>
      <c r="D133" s="714"/>
      <c r="E133" s="714"/>
      <c r="F133" s="714"/>
      <c r="G133" s="714"/>
      <c r="H133" s="714"/>
      <c r="I133" s="715" t="e">
        <f>#REF!</f>
        <v>#REF!</v>
      </c>
      <c r="J133" s="1031" t="e">
        <f>#REF!</f>
        <v>#REF!</v>
      </c>
      <c r="K133" s="1031"/>
      <c r="L133" s="1031"/>
      <c r="M133" s="1031"/>
      <c r="N133" s="716"/>
      <c r="AH133" s="718"/>
      <c r="AI133" s="718"/>
      <c r="AK133" s="717"/>
      <c r="AL133" s="718"/>
    </row>
    <row r="134" spans="1:38" s="697" customFormat="1" hidden="1" x14ac:dyDescent="0.3">
      <c r="A134" s="714" t="e">
        <f>#REF!</f>
        <v>#REF!</v>
      </c>
      <c r="B134" s="714"/>
      <c r="C134" s="714"/>
      <c r="D134" s="714"/>
      <c r="E134" s="714"/>
      <c r="F134" s="714"/>
      <c r="G134" s="714"/>
      <c r="H134" s="714"/>
      <c r="I134" s="715" t="e">
        <f>#REF!</f>
        <v>#REF!</v>
      </c>
      <c r="J134" s="1031" t="e">
        <f>#REF!</f>
        <v>#REF!</v>
      </c>
      <c r="K134" s="1031"/>
      <c r="L134" s="1031"/>
      <c r="M134" s="1031"/>
      <c r="N134" s="716"/>
      <c r="AH134" s="718"/>
      <c r="AI134" s="718"/>
      <c r="AK134" s="717"/>
      <c r="AL134" s="718"/>
    </row>
    <row r="135" spans="1:38" s="697" customFormat="1" ht="33" hidden="1" customHeight="1" x14ac:dyDescent="0.3">
      <c r="A135" s="714" t="e">
        <f>#REF!</f>
        <v>#REF!</v>
      </c>
      <c r="B135" s="714"/>
      <c r="C135" s="714"/>
      <c r="D135" s="714"/>
      <c r="E135" s="714"/>
      <c r="F135" s="714"/>
      <c r="G135" s="714"/>
      <c r="H135" s="714"/>
      <c r="I135" s="715" t="e">
        <f>#REF!</f>
        <v>#REF!</v>
      </c>
      <c r="J135" s="1031" t="e">
        <f>#REF!</f>
        <v>#REF!</v>
      </c>
      <c r="K135" s="1031"/>
      <c r="L135" s="1031"/>
      <c r="M135" s="1031"/>
      <c r="N135" s="716"/>
      <c r="AH135" s="718"/>
      <c r="AI135" s="718"/>
      <c r="AK135" s="717"/>
      <c r="AL135" s="718"/>
    </row>
    <row r="136" spans="1:38" s="723" customFormat="1" ht="20.100000000000001" hidden="1" customHeight="1" x14ac:dyDescent="0.25">
      <c r="A136" s="714"/>
      <c r="B136" s="714"/>
      <c r="C136" s="714"/>
      <c r="D136" s="714"/>
      <c r="E136" s="714"/>
      <c r="F136" s="714"/>
      <c r="G136" s="714"/>
      <c r="H136" s="714"/>
      <c r="I136" s="713" t="e">
        <f>#REF!</f>
        <v>#REF!</v>
      </c>
      <c r="J136" s="1031" t="e">
        <f>#REF!</f>
        <v>#REF!</v>
      </c>
      <c r="K136" s="1031"/>
      <c r="L136" s="1031"/>
      <c r="M136" s="1031"/>
      <c r="N136" s="716"/>
      <c r="AH136" s="718"/>
      <c r="AI136" s="718"/>
      <c r="AK136" s="718"/>
      <c r="AL136" s="718"/>
    </row>
    <row r="137" spans="1:38" s="697" customFormat="1" ht="20.100000000000001" hidden="1" customHeight="1" x14ac:dyDescent="0.3">
      <c r="A137" s="721" t="e">
        <f>#REF!</f>
        <v>#REF!</v>
      </c>
      <c r="B137" s="721"/>
      <c r="C137" s="721"/>
      <c r="D137" s="721"/>
      <c r="E137" s="721"/>
      <c r="F137" s="721"/>
      <c r="G137" s="721"/>
      <c r="H137" s="721"/>
      <c r="I137" s="713" t="e">
        <f>#REF!</f>
        <v>#REF!</v>
      </c>
      <c r="J137" s="1031"/>
      <c r="K137" s="1031"/>
      <c r="L137" s="1031"/>
      <c r="M137" s="1031"/>
      <c r="N137" s="716"/>
      <c r="AH137" s="718"/>
      <c r="AI137" s="718"/>
      <c r="AK137" s="718"/>
      <c r="AL137" s="718"/>
    </row>
    <row r="138" spans="1:38" s="697" customFormat="1" hidden="1" x14ac:dyDescent="0.3">
      <c r="A138" s="714" t="e">
        <f>#REF!</f>
        <v>#REF!</v>
      </c>
      <c r="B138" s="714"/>
      <c r="C138" s="714"/>
      <c r="D138" s="714"/>
      <c r="E138" s="714"/>
      <c r="F138" s="714"/>
      <c r="G138" s="714"/>
      <c r="H138" s="714"/>
      <c r="I138" s="715" t="e">
        <f>#REF!</f>
        <v>#REF!</v>
      </c>
      <c r="J138" s="1031" t="e">
        <f>#REF!</f>
        <v>#REF!</v>
      </c>
      <c r="K138" s="1031"/>
      <c r="L138" s="1031"/>
      <c r="M138" s="1031"/>
      <c r="N138" s="716"/>
      <c r="AH138" s="718"/>
      <c r="AI138" s="718"/>
      <c r="AK138" s="717"/>
      <c r="AL138" s="718"/>
    </row>
    <row r="139" spans="1:38" s="697" customFormat="1" hidden="1" x14ac:dyDescent="0.3">
      <c r="A139" s="714" t="e">
        <f>#REF!</f>
        <v>#REF!</v>
      </c>
      <c r="B139" s="714"/>
      <c r="C139" s="714"/>
      <c r="D139" s="714"/>
      <c r="E139" s="714"/>
      <c r="F139" s="714"/>
      <c r="G139" s="714"/>
      <c r="H139" s="714"/>
      <c r="I139" s="715" t="e">
        <f>#REF!</f>
        <v>#REF!</v>
      </c>
      <c r="J139" s="1031" t="e">
        <f>#REF!</f>
        <v>#REF!</v>
      </c>
      <c r="K139" s="1031"/>
      <c r="L139" s="1031"/>
      <c r="M139" s="1031"/>
      <c r="N139" s="716"/>
      <c r="AH139" s="718"/>
      <c r="AI139" s="718"/>
      <c r="AK139" s="717"/>
      <c r="AL139" s="718"/>
    </row>
    <row r="140" spans="1:38" s="697" customFormat="1" hidden="1" x14ac:dyDescent="0.3">
      <c r="A140" s="714" t="e">
        <f>#REF!</f>
        <v>#REF!</v>
      </c>
      <c r="B140" s="714"/>
      <c r="C140" s="714"/>
      <c r="D140" s="714"/>
      <c r="E140" s="714"/>
      <c r="F140" s="714"/>
      <c r="G140" s="714"/>
      <c r="H140" s="714"/>
      <c r="I140" s="715" t="e">
        <f>#REF!</f>
        <v>#REF!</v>
      </c>
      <c r="J140" s="1031" t="e">
        <f>#REF!</f>
        <v>#REF!</v>
      </c>
      <c r="K140" s="1031"/>
      <c r="L140" s="1031"/>
      <c r="M140" s="1031"/>
      <c r="N140" s="716"/>
      <c r="AH140" s="718"/>
      <c r="AI140" s="718"/>
      <c r="AK140" s="717"/>
      <c r="AL140" s="718"/>
    </row>
    <row r="141" spans="1:38" s="697" customFormat="1" hidden="1" x14ac:dyDescent="0.3">
      <c r="A141" s="714"/>
      <c r="B141" s="714"/>
      <c r="C141" s="714"/>
      <c r="D141" s="714"/>
      <c r="E141" s="714"/>
      <c r="F141" s="714"/>
      <c r="G141" s="714"/>
      <c r="H141" s="714"/>
      <c r="I141" s="713" t="e">
        <f>#REF!</f>
        <v>#REF!</v>
      </c>
      <c r="J141" s="1031" t="e">
        <f>#REF!</f>
        <v>#REF!</v>
      </c>
      <c r="K141" s="1031"/>
      <c r="L141" s="1031"/>
      <c r="M141" s="1031"/>
      <c r="N141" s="716"/>
      <c r="AH141" s="718"/>
      <c r="AI141" s="718"/>
      <c r="AK141" s="718"/>
      <c r="AL141" s="718"/>
    </row>
    <row r="142" spans="1:38" s="697" customFormat="1" ht="20.100000000000001" hidden="1" customHeight="1" x14ac:dyDescent="0.3">
      <c r="A142" s="721" t="e">
        <f>#REF!</f>
        <v>#REF!</v>
      </c>
      <c r="B142" s="721"/>
      <c r="C142" s="721"/>
      <c r="D142" s="721"/>
      <c r="E142" s="721"/>
      <c r="F142" s="721"/>
      <c r="G142" s="721"/>
      <c r="H142" s="721"/>
      <c r="I142" s="713" t="e">
        <f>#REF!</f>
        <v>#REF!</v>
      </c>
      <c r="J142" s="1031"/>
      <c r="K142" s="1031"/>
      <c r="L142" s="1031"/>
      <c r="M142" s="1031"/>
      <c r="N142" s="716"/>
      <c r="AH142" s="718"/>
      <c r="AI142" s="718"/>
      <c r="AK142" s="718"/>
      <c r="AL142" s="718"/>
    </row>
    <row r="143" spans="1:38" s="697" customFormat="1" hidden="1" x14ac:dyDescent="0.3">
      <c r="A143" s="714" t="e">
        <f>#REF!</f>
        <v>#REF!</v>
      </c>
      <c r="B143" s="714"/>
      <c r="C143" s="714"/>
      <c r="D143" s="714"/>
      <c r="E143" s="714"/>
      <c r="F143" s="714"/>
      <c r="G143" s="714"/>
      <c r="H143" s="714"/>
      <c r="I143" s="715" t="e">
        <f>#REF!</f>
        <v>#REF!</v>
      </c>
      <c r="J143" s="1031" t="e">
        <f>#REF!</f>
        <v>#REF!</v>
      </c>
      <c r="K143" s="1031"/>
      <c r="L143" s="1031"/>
      <c r="M143" s="1031"/>
      <c r="N143" s="716"/>
      <c r="AH143" s="718"/>
      <c r="AI143" s="718"/>
      <c r="AK143" s="717"/>
      <c r="AL143" s="718"/>
    </row>
    <row r="144" spans="1:38" s="697" customFormat="1" hidden="1" x14ac:dyDescent="0.3">
      <c r="A144" s="714" t="e">
        <f>#REF!</f>
        <v>#REF!</v>
      </c>
      <c r="B144" s="714"/>
      <c r="C144" s="714"/>
      <c r="D144" s="714"/>
      <c r="E144" s="714"/>
      <c r="F144" s="714"/>
      <c r="G144" s="714"/>
      <c r="H144" s="714"/>
      <c r="I144" s="715" t="e">
        <f>#REF!</f>
        <v>#REF!</v>
      </c>
      <c r="J144" s="1031" t="e">
        <f>#REF!</f>
        <v>#REF!</v>
      </c>
      <c r="K144" s="1031"/>
      <c r="L144" s="1031"/>
      <c r="M144" s="1031"/>
      <c r="N144" s="716"/>
      <c r="AH144" s="718"/>
      <c r="AI144" s="718"/>
      <c r="AK144" s="717"/>
      <c r="AL144" s="718"/>
    </row>
    <row r="145" spans="1:38" s="697" customFormat="1" hidden="1" x14ac:dyDescent="0.3">
      <c r="A145" s="714" t="e">
        <f>#REF!</f>
        <v>#REF!</v>
      </c>
      <c r="B145" s="714"/>
      <c r="C145" s="714"/>
      <c r="D145" s="714"/>
      <c r="E145" s="714"/>
      <c r="F145" s="714"/>
      <c r="G145" s="714"/>
      <c r="H145" s="714"/>
      <c r="I145" s="715" t="e">
        <f>#REF!</f>
        <v>#REF!</v>
      </c>
      <c r="J145" s="1031" t="e">
        <f>#REF!</f>
        <v>#REF!</v>
      </c>
      <c r="K145" s="1031"/>
      <c r="L145" s="1031"/>
      <c r="M145" s="1031"/>
      <c r="N145" s="716"/>
      <c r="AH145" s="718"/>
      <c r="AI145" s="718"/>
      <c r="AK145" s="717"/>
      <c r="AL145" s="718"/>
    </row>
    <row r="146" spans="1:38" s="697" customFormat="1" hidden="1" x14ac:dyDescent="0.3">
      <c r="A146" s="714" t="e">
        <f>#REF!</f>
        <v>#REF!</v>
      </c>
      <c r="B146" s="714"/>
      <c r="C146" s="714"/>
      <c r="D146" s="714"/>
      <c r="E146" s="714"/>
      <c r="F146" s="714"/>
      <c r="G146" s="714"/>
      <c r="H146" s="714"/>
      <c r="I146" s="715" t="e">
        <f>#REF!</f>
        <v>#REF!</v>
      </c>
      <c r="J146" s="1031" t="e">
        <f>#REF!</f>
        <v>#REF!</v>
      </c>
      <c r="K146" s="1031"/>
      <c r="L146" s="1031"/>
      <c r="M146" s="1031"/>
      <c r="N146" s="716"/>
      <c r="AH146" s="718"/>
      <c r="AI146" s="718"/>
      <c r="AK146" s="717"/>
      <c r="AL146" s="718"/>
    </row>
    <row r="147" spans="1:38" s="723" customFormat="1" ht="20.100000000000001" hidden="1" customHeight="1" x14ac:dyDescent="0.25">
      <c r="A147" s="714"/>
      <c r="B147" s="714"/>
      <c r="C147" s="714"/>
      <c r="D147" s="714"/>
      <c r="E147" s="714"/>
      <c r="F147" s="714"/>
      <c r="G147" s="714"/>
      <c r="H147" s="714"/>
      <c r="I147" s="713" t="e">
        <f>#REF!</f>
        <v>#REF!</v>
      </c>
      <c r="J147" s="1031" t="e">
        <f>#REF!</f>
        <v>#REF!</v>
      </c>
      <c r="K147" s="1031"/>
      <c r="L147" s="1031"/>
      <c r="M147" s="1031"/>
      <c r="N147" s="716"/>
      <c r="AH147" s="718"/>
      <c r="AI147" s="718"/>
      <c r="AK147" s="718"/>
      <c r="AL147" s="718"/>
    </row>
    <row r="148" spans="1:38" s="697" customFormat="1" ht="20.100000000000001" hidden="1" customHeight="1" x14ac:dyDescent="0.3">
      <c r="A148" s="724"/>
      <c r="B148" s="724"/>
      <c r="C148" s="724"/>
      <c r="D148" s="724"/>
      <c r="E148" s="724"/>
      <c r="F148" s="724"/>
      <c r="G148" s="724"/>
      <c r="H148" s="724"/>
      <c r="I148" s="713" t="e">
        <f>#REF!</f>
        <v>#REF!</v>
      </c>
      <c r="J148" s="1031" t="e">
        <f>#REF!</f>
        <v>#REF!</v>
      </c>
      <c r="K148" s="1031"/>
      <c r="L148" s="1031"/>
      <c r="M148" s="1031"/>
      <c r="N148" s="716"/>
      <c r="AH148" s="718"/>
      <c r="AI148" s="718"/>
      <c r="AK148" s="718"/>
      <c r="AL148" s="718"/>
    </row>
    <row r="149" spans="1:38" s="697" customFormat="1" hidden="1" x14ac:dyDescent="0.3">
      <c r="A149" s="724"/>
      <c r="B149" s="724"/>
      <c r="C149" s="724"/>
      <c r="D149" s="724"/>
      <c r="E149" s="724"/>
      <c r="F149" s="724"/>
      <c r="G149" s="724"/>
      <c r="H149" s="724"/>
      <c r="I149" s="713"/>
      <c r="J149" s="1031"/>
      <c r="K149" s="1031"/>
      <c r="L149" s="1031"/>
      <c r="M149" s="1031"/>
      <c r="N149" s="716"/>
      <c r="AH149" s="718"/>
      <c r="AI149" s="718"/>
      <c r="AK149" s="718"/>
      <c r="AL149" s="718"/>
    </row>
    <row r="150" spans="1:38" s="697" customFormat="1" ht="20.100000000000001" hidden="1" customHeight="1" x14ac:dyDescent="0.3">
      <c r="A150" s="720" t="e">
        <f>#REF!</f>
        <v>#REF!</v>
      </c>
      <c r="B150" s="720"/>
      <c r="C150" s="720"/>
      <c r="D150" s="720"/>
      <c r="E150" s="720"/>
      <c r="F150" s="720"/>
      <c r="G150" s="720"/>
      <c r="H150" s="720"/>
      <c r="I150" s="713" t="e">
        <f>#REF!</f>
        <v>#REF!</v>
      </c>
      <c r="J150" s="1031"/>
      <c r="K150" s="1031"/>
      <c r="L150" s="1031"/>
      <c r="M150" s="1031"/>
      <c r="N150" s="716"/>
      <c r="AH150" s="718"/>
      <c r="AI150" s="718"/>
      <c r="AK150" s="718"/>
      <c r="AL150" s="718"/>
    </row>
    <row r="151" spans="1:38" s="697" customFormat="1" ht="30" hidden="1" customHeight="1" x14ac:dyDescent="0.3">
      <c r="A151" s="721" t="e">
        <f>#REF!</f>
        <v>#REF!</v>
      </c>
      <c r="B151" s="721"/>
      <c r="C151" s="721"/>
      <c r="D151" s="721"/>
      <c r="E151" s="721"/>
      <c r="F151" s="721"/>
      <c r="G151" s="721"/>
      <c r="H151" s="721"/>
      <c r="I151" s="713" t="e">
        <f>#REF!</f>
        <v>#REF!</v>
      </c>
      <c r="J151" s="1031"/>
      <c r="K151" s="1031"/>
      <c r="L151" s="1031"/>
      <c r="M151" s="1031"/>
      <c r="N151" s="716"/>
      <c r="AH151" s="718"/>
      <c r="AI151" s="718"/>
      <c r="AK151" s="718"/>
      <c r="AL151" s="718"/>
    </row>
    <row r="152" spans="1:38" s="697" customFormat="1" hidden="1" x14ac:dyDescent="0.3">
      <c r="A152" s="714" t="e">
        <f>#REF!</f>
        <v>#REF!</v>
      </c>
      <c r="B152" s="714"/>
      <c r="C152" s="714"/>
      <c r="D152" s="714"/>
      <c r="E152" s="714"/>
      <c r="F152" s="714"/>
      <c r="G152" s="714"/>
      <c r="H152" s="714"/>
      <c r="I152" s="715" t="e">
        <f>#REF!</f>
        <v>#REF!</v>
      </c>
      <c r="J152" s="1031" t="e">
        <f>#REF!</f>
        <v>#REF!</v>
      </c>
      <c r="K152" s="1031"/>
      <c r="L152" s="1031"/>
      <c r="M152" s="1031"/>
      <c r="N152" s="716"/>
      <c r="AH152" s="718"/>
      <c r="AI152" s="718"/>
      <c r="AK152" s="717"/>
      <c r="AL152" s="718"/>
    </row>
    <row r="153" spans="1:38" s="697" customFormat="1" hidden="1" x14ac:dyDescent="0.3">
      <c r="A153" s="714" t="e">
        <f>#REF!</f>
        <v>#REF!</v>
      </c>
      <c r="B153" s="714"/>
      <c r="C153" s="714"/>
      <c r="D153" s="714"/>
      <c r="E153" s="714"/>
      <c r="F153" s="714"/>
      <c r="G153" s="714"/>
      <c r="H153" s="714"/>
      <c r="I153" s="715" t="e">
        <f>#REF!</f>
        <v>#REF!</v>
      </c>
      <c r="J153" s="1031" t="e">
        <f>#REF!</f>
        <v>#REF!</v>
      </c>
      <c r="K153" s="1031"/>
      <c r="L153" s="1031"/>
      <c r="M153" s="1031"/>
      <c r="N153" s="716"/>
      <c r="AH153" s="718"/>
      <c r="AI153" s="718"/>
      <c r="AK153" s="717"/>
      <c r="AL153" s="718"/>
    </row>
    <row r="154" spans="1:38" s="697" customFormat="1" hidden="1" x14ac:dyDescent="0.3">
      <c r="A154" s="714" t="e">
        <f>#REF!</f>
        <v>#REF!</v>
      </c>
      <c r="B154" s="714"/>
      <c r="C154" s="714"/>
      <c r="D154" s="714"/>
      <c r="E154" s="714"/>
      <c r="F154" s="714"/>
      <c r="G154" s="714"/>
      <c r="H154" s="714"/>
      <c r="I154" s="715" t="e">
        <f>#REF!</f>
        <v>#REF!</v>
      </c>
      <c r="J154" s="1031" t="e">
        <f>#REF!</f>
        <v>#REF!</v>
      </c>
      <c r="K154" s="1031"/>
      <c r="L154" s="1031"/>
      <c r="M154" s="1031"/>
      <c r="N154" s="716"/>
      <c r="AH154" s="718"/>
      <c r="AI154" s="718"/>
      <c r="AK154" s="717"/>
      <c r="AL154" s="718"/>
    </row>
    <row r="155" spans="1:38" s="697" customFormat="1" ht="20.100000000000001" hidden="1" customHeight="1" x14ac:dyDescent="0.3">
      <c r="A155" s="725"/>
      <c r="B155" s="725"/>
      <c r="C155" s="725"/>
      <c r="D155" s="725"/>
      <c r="E155" s="725"/>
      <c r="F155" s="725"/>
      <c r="G155" s="725"/>
      <c r="H155" s="725"/>
      <c r="I155" s="713" t="e">
        <f>#REF!</f>
        <v>#REF!</v>
      </c>
      <c r="J155" s="1031" t="e">
        <f>#REF!</f>
        <v>#REF!</v>
      </c>
      <c r="K155" s="1031"/>
      <c r="L155" s="1031"/>
      <c r="M155" s="1031"/>
      <c r="N155" s="716"/>
      <c r="AH155" s="718"/>
      <c r="AI155" s="718"/>
      <c r="AK155" s="718"/>
      <c r="AL155" s="718"/>
    </row>
    <row r="156" spans="1:38" s="697" customFormat="1" ht="20.100000000000001" hidden="1" customHeight="1" x14ac:dyDescent="0.3">
      <c r="A156" s="724"/>
      <c r="B156" s="724"/>
      <c r="C156" s="724"/>
      <c r="D156" s="724"/>
      <c r="E156" s="724"/>
      <c r="F156" s="724"/>
      <c r="G156" s="724"/>
      <c r="H156" s="724"/>
      <c r="I156" s="713" t="e">
        <f>#REF!</f>
        <v>#REF!</v>
      </c>
      <c r="J156" s="1031" t="e">
        <f>#REF!</f>
        <v>#REF!</v>
      </c>
      <c r="K156" s="1031"/>
      <c r="L156" s="1031"/>
      <c r="M156" s="1031"/>
      <c r="N156" s="716"/>
      <c r="AH156" s="718"/>
      <c r="AI156" s="718"/>
      <c r="AK156" s="718"/>
      <c r="AL156" s="718"/>
    </row>
    <row r="157" spans="1:38" s="697" customFormat="1" ht="20.100000000000001" hidden="1" customHeight="1" x14ac:dyDescent="0.3">
      <c r="A157" s="712" t="e">
        <f>#REF!</f>
        <v>#REF!</v>
      </c>
      <c r="B157" s="712"/>
      <c r="C157" s="712"/>
      <c r="D157" s="712"/>
      <c r="E157" s="712"/>
      <c r="F157" s="712"/>
      <c r="G157" s="712"/>
      <c r="H157" s="712"/>
      <c r="I157" s="713" t="e">
        <f>#REF!</f>
        <v>#REF!</v>
      </c>
      <c r="J157" s="1031"/>
      <c r="K157" s="1031"/>
      <c r="L157" s="1031"/>
      <c r="M157" s="1031"/>
      <c r="N157" s="716"/>
      <c r="AH157" s="718"/>
      <c r="AI157" s="718"/>
      <c r="AK157" s="718"/>
      <c r="AL157" s="718"/>
    </row>
    <row r="158" spans="1:38" s="697" customFormat="1" ht="30" hidden="1" customHeight="1" x14ac:dyDescent="0.3">
      <c r="A158" s="720" t="e">
        <f>#REF!</f>
        <v>#REF!</v>
      </c>
      <c r="B158" s="720"/>
      <c r="C158" s="720"/>
      <c r="D158" s="720"/>
      <c r="E158" s="720"/>
      <c r="F158" s="720"/>
      <c r="G158" s="720"/>
      <c r="H158" s="720"/>
      <c r="I158" s="713" t="e">
        <f>#REF!</f>
        <v>#REF!</v>
      </c>
      <c r="J158" s="1031"/>
      <c r="K158" s="1031"/>
      <c r="L158" s="1031"/>
      <c r="M158" s="1031"/>
      <c r="N158" s="716"/>
      <c r="AH158" s="718"/>
      <c r="AI158" s="718"/>
      <c r="AK158" s="718"/>
      <c r="AL158" s="718"/>
    </row>
    <row r="159" spans="1:38" s="697" customFormat="1" ht="20.100000000000001" hidden="1" customHeight="1" x14ac:dyDescent="0.3">
      <c r="A159" s="714" t="e">
        <f>#REF!</f>
        <v>#REF!</v>
      </c>
      <c r="B159" s="714"/>
      <c r="C159" s="714"/>
      <c r="D159" s="714"/>
      <c r="E159" s="714"/>
      <c r="F159" s="714"/>
      <c r="G159" s="714"/>
      <c r="H159" s="714"/>
      <c r="I159" s="715" t="e">
        <f>#REF!</f>
        <v>#REF!</v>
      </c>
      <c r="J159" s="1031" t="e">
        <f>#REF!</f>
        <v>#REF!</v>
      </c>
      <c r="K159" s="1031"/>
      <c r="L159" s="1031"/>
      <c r="M159" s="1031"/>
      <c r="N159" s="716"/>
      <c r="AH159" s="718"/>
      <c r="AI159" s="718"/>
      <c r="AK159" s="717"/>
      <c r="AL159" s="718"/>
    </row>
    <row r="160" spans="1:38" s="697" customFormat="1" ht="20.100000000000001" hidden="1" customHeight="1" x14ac:dyDescent="0.3">
      <c r="A160" s="714" t="e">
        <f>#REF!</f>
        <v>#REF!</v>
      </c>
      <c r="B160" s="714"/>
      <c r="C160" s="714"/>
      <c r="D160" s="714"/>
      <c r="E160" s="714"/>
      <c r="F160" s="714"/>
      <c r="G160" s="714"/>
      <c r="H160" s="714"/>
      <c r="I160" s="715" t="e">
        <f>#REF!</f>
        <v>#REF!</v>
      </c>
      <c r="J160" s="1031" t="e">
        <f>#REF!</f>
        <v>#REF!</v>
      </c>
      <c r="K160" s="1031"/>
      <c r="L160" s="1031"/>
      <c r="M160" s="1031"/>
      <c r="N160" s="716"/>
      <c r="AH160" s="718"/>
      <c r="AI160" s="718"/>
      <c r="AK160" s="717"/>
      <c r="AL160" s="718"/>
    </row>
    <row r="161" spans="1:38" s="697" customFormat="1" ht="20.100000000000001" hidden="1" customHeight="1" x14ac:dyDescent="0.3">
      <c r="A161" s="714" t="e">
        <f>#REF!</f>
        <v>#REF!</v>
      </c>
      <c r="B161" s="714"/>
      <c r="C161" s="714"/>
      <c r="D161" s="714"/>
      <c r="E161" s="714"/>
      <c r="F161" s="714"/>
      <c r="G161" s="714"/>
      <c r="H161" s="714"/>
      <c r="I161" s="715" t="e">
        <f>#REF!</f>
        <v>#REF!</v>
      </c>
      <c r="J161" s="1031" t="e">
        <f>#REF!</f>
        <v>#REF!</v>
      </c>
      <c r="K161" s="1031"/>
      <c r="L161" s="1031"/>
      <c r="M161" s="1031"/>
      <c r="N161" s="716"/>
      <c r="AH161" s="718"/>
      <c r="AI161" s="718"/>
      <c r="AK161" s="717"/>
      <c r="AL161" s="718"/>
    </row>
    <row r="162" spans="1:38" s="697" customFormat="1" ht="20.100000000000001" hidden="1" customHeight="1" x14ac:dyDescent="0.3">
      <c r="A162" s="714" t="e">
        <f>#REF!</f>
        <v>#REF!</v>
      </c>
      <c r="B162" s="714"/>
      <c r="C162" s="714"/>
      <c r="D162" s="714"/>
      <c r="E162" s="714"/>
      <c r="F162" s="714"/>
      <c r="G162" s="714"/>
      <c r="H162" s="714"/>
      <c r="I162" s="715" t="e">
        <f>#REF!</f>
        <v>#REF!</v>
      </c>
      <c r="J162" s="1031" t="e">
        <f>#REF!</f>
        <v>#REF!</v>
      </c>
      <c r="K162" s="1031"/>
      <c r="L162" s="1031"/>
      <c r="M162" s="1031"/>
      <c r="N162" s="716"/>
      <c r="AH162" s="718"/>
      <c r="AI162" s="718"/>
      <c r="AK162" s="717"/>
      <c r="AL162" s="718"/>
    </row>
    <row r="163" spans="1:38" s="697" customFormat="1" ht="20.100000000000001" hidden="1" customHeight="1" x14ac:dyDescent="0.3">
      <c r="A163" s="714" t="e">
        <f>#REF!</f>
        <v>#REF!</v>
      </c>
      <c r="B163" s="714"/>
      <c r="C163" s="714"/>
      <c r="D163" s="714"/>
      <c r="E163" s="714"/>
      <c r="F163" s="714"/>
      <c r="G163" s="714"/>
      <c r="H163" s="714"/>
      <c r="I163" s="715" t="e">
        <f>#REF!</f>
        <v>#REF!</v>
      </c>
      <c r="J163" s="1031" t="e">
        <f>#REF!</f>
        <v>#REF!</v>
      </c>
      <c r="K163" s="1031"/>
      <c r="L163" s="1031"/>
      <c r="M163" s="1031"/>
      <c r="N163" s="716"/>
      <c r="AH163" s="718"/>
      <c r="AI163" s="718"/>
      <c r="AK163" s="717"/>
      <c r="AL163" s="718"/>
    </row>
    <row r="164" spans="1:38" s="697" customFormat="1" ht="20.100000000000001" hidden="1" customHeight="1" x14ac:dyDescent="0.3">
      <c r="A164" s="719"/>
      <c r="B164" s="719"/>
      <c r="C164" s="719"/>
      <c r="D164" s="719"/>
      <c r="E164" s="719"/>
      <c r="F164" s="719"/>
      <c r="G164" s="719"/>
      <c r="H164" s="719"/>
      <c r="I164" s="713" t="e">
        <f>#REF!</f>
        <v>#REF!</v>
      </c>
      <c r="J164" s="1031" t="e">
        <f>#REF!</f>
        <v>#REF!</v>
      </c>
      <c r="K164" s="1031"/>
      <c r="L164" s="1031"/>
      <c r="M164" s="1031"/>
      <c r="N164" s="716"/>
      <c r="AH164" s="718"/>
      <c r="AI164" s="718"/>
      <c r="AK164" s="718"/>
      <c r="AL164" s="718"/>
    </row>
    <row r="165" spans="1:38" s="697" customFormat="1" ht="20.100000000000001" hidden="1" customHeight="1" x14ac:dyDescent="0.3">
      <c r="A165" s="720" t="e">
        <f>#REF!</f>
        <v>#REF!</v>
      </c>
      <c r="B165" s="720"/>
      <c r="C165" s="720"/>
      <c r="D165" s="720"/>
      <c r="E165" s="720"/>
      <c r="F165" s="720"/>
      <c r="G165" s="720"/>
      <c r="H165" s="720"/>
      <c r="I165" s="713" t="e">
        <f>#REF!</f>
        <v>#REF!</v>
      </c>
      <c r="J165" s="1031"/>
      <c r="K165" s="1031"/>
      <c r="L165" s="1031"/>
      <c r="M165" s="1031"/>
      <c r="N165" s="716"/>
      <c r="AH165" s="718"/>
      <c r="AI165" s="718"/>
      <c r="AK165" s="718"/>
      <c r="AL165" s="718"/>
    </row>
    <row r="166" spans="1:38" s="697" customFormat="1" ht="20.100000000000001" hidden="1" customHeight="1" x14ac:dyDescent="0.3">
      <c r="A166" s="714" t="e">
        <f>#REF!</f>
        <v>#REF!</v>
      </c>
      <c r="B166" s="714"/>
      <c r="C166" s="714"/>
      <c r="D166" s="714"/>
      <c r="E166" s="714"/>
      <c r="F166" s="714"/>
      <c r="G166" s="714"/>
      <c r="H166" s="714"/>
      <c r="I166" s="726" t="e">
        <f>#REF!</f>
        <v>#REF!</v>
      </c>
      <c r="J166" s="1031" t="e">
        <f>#REF!</f>
        <v>#REF!</v>
      </c>
      <c r="K166" s="1031"/>
      <c r="L166" s="1031"/>
      <c r="M166" s="1031"/>
      <c r="N166" s="716"/>
      <c r="AH166" s="718"/>
      <c r="AI166" s="718"/>
      <c r="AK166" s="717"/>
      <c r="AL166" s="718"/>
    </row>
    <row r="167" spans="1:38" s="697" customFormat="1" ht="20.100000000000001" hidden="1" customHeight="1" x14ac:dyDescent="0.3">
      <c r="A167" s="714" t="e">
        <f>#REF!</f>
        <v>#REF!</v>
      </c>
      <c r="B167" s="714"/>
      <c r="C167" s="714"/>
      <c r="D167" s="714"/>
      <c r="E167" s="714"/>
      <c r="F167" s="714"/>
      <c r="G167" s="714"/>
      <c r="H167" s="714"/>
      <c r="I167" s="726" t="e">
        <f>#REF!</f>
        <v>#REF!</v>
      </c>
      <c r="J167" s="1031" t="e">
        <f>#REF!</f>
        <v>#REF!</v>
      </c>
      <c r="K167" s="1031"/>
      <c r="L167" s="1031"/>
      <c r="M167" s="1031"/>
      <c r="N167" s="716"/>
      <c r="AH167" s="718"/>
      <c r="AI167" s="718"/>
      <c r="AK167" s="717"/>
      <c r="AL167" s="718"/>
    </row>
    <row r="168" spans="1:38" s="697" customFormat="1" ht="20.100000000000001" hidden="1" customHeight="1" x14ac:dyDescent="0.3">
      <c r="A168" s="714" t="e">
        <f>#REF!</f>
        <v>#REF!</v>
      </c>
      <c r="B168" s="714"/>
      <c r="C168" s="714"/>
      <c r="D168" s="714"/>
      <c r="E168" s="714"/>
      <c r="F168" s="714"/>
      <c r="G168" s="714"/>
      <c r="H168" s="714"/>
      <c r="I168" s="726" t="e">
        <f>#REF!</f>
        <v>#REF!</v>
      </c>
      <c r="J168" s="1031" t="e">
        <f>#REF!</f>
        <v>#REF!</v>
      </c>
      <c r="K168" s="1031"/>
      <c r="L168" s="1031"/>
      <c r="M168" s="1031"/>
      <c r="N168" s="716"/>
      <c r="AH168" s="718"/>
      <c r="AI168" s="718"/>
      <c r="AK168" s="717"/>
      <c r="AL168" s="718"/>
    </row>
    <row r="169" spans="1:38" s="697" customFormat="1" ht="20.100000000000001" hidden="1" customHeight="1" x14ac:dyDescent="0.3">
      <c r="A169" s="714" t="e">
        <f>#REF!</f>
        <v>#REF!</v>
      </c>
      <c r="B169" s="714"/>
      <c r="C169" s="714"/>
      <c r="D169" s="714"/>
      <c r="E169" s="714"/>
      <c r="F169" s="714"/>
      <c r="G169" s="714"/>
      <c r="H169" s="714"/>
      <c r="I169" s="726" t="e">
        <f>#REF!</f>
        <v>#REF!</v>
      </c>
      <c r="J169" s="1031" t="e">
        <f>#REF!</f>
        <v>#REF!</v>
      </c>
      <c r="K169" s="1031"/>
      <c r="L169" s="1031"/>
      <c r="M169" s="1031"/>
      <c r="N169" s="716"/>
      <c r="AH169" s="718"/>
      <c r="AI169" s="718"/>
      <c r="AK169" s="717"/>
      <c r="AL169" s="718"/>
    </row>
    <row r="170" spans="1:38" s="697" customFormat="1" ht="20.100000000000001" hidden="1" customHeight="1" x14ac:dyDescent="0.3">
      <c r="A170" s="714" t="e">
        <f>#REF!</f>
        <v>#REF!</v>
      </c>
      <c r="B170" s="714"/>
      <c r="C170" s="714"/>
      <c r="D170" s="714"/>
      <c r="E170" s="714"/>
      <c r="F170" s="714"/>
      <c r="G170" s="714"/>
      <c r="H170" s="714"/>
      <c r="I170" s="726" t="e">
        <f>#REF!</f>
        <v>#REF!</v>
      </c>
      <c r="J170" s="1031" t="e">
        <f>#REF!</f>
        <v>#REF!</v>
      </c>
      <c r="K170" s="1031"/>
      <c r="L170" s="1031"/>
      <c r="M170" s="1031"/>
      <c r="N170" s="716"/>
      <c r="AH170" s="718"/>
      <c r="AI170" s="718"/>
      <c r="AK170" s="717"/>
      <c r="AL170" s="718"/>
    </row>
    <row r="171" spans="1:38" s="697" customFormat="1" ht="20.100000000000001" hidden="1" customHeight="1" x14ac:dyDescent="0.3">
      <c r="A171" s="714" t="e">
        <f>#REF!</f>
        <v>#REF!</v>
      </c>
      <c r="B171" s="714"/>
      <c r="C171" s="714"/>
      <c r="D171" s="714"/>
      <c r="E171" s="714"/>
      <c r="F171" s="714"/>
      <c r="G171" s="714"/>
      <c r="H171" s="714"/>
      <c r="I171" s="726" t="e">
        <f>#REF!</f>
        <v>#REF!</v>
      </c>
      <c r="J171" s="1031" t="e">
        <f>#REF!</f>
        <v>#REF!</v>
      </c>
      <c r="K171" s="1031"/>
      <c r="L171" s="1031"/>
      <c r="M171" s="1031"/>
      <c r="N171" s="716"/>
      <c r="AH171" s="718"/>
      <c r="AI171" s="718"/>
      <c r="AK171" s="717"/>
      <c r="AL171" s="718"/>
    </row>
    <row r="172" spans="1:38" s="697" customFormat="1" ht="20.100000000000001" hidden="1" customHeight="1" x14ac:dyDescent="0.3">
      <c r="A172" s="727"/>
      <c r="B172" s="727"/>
      <c r="C172" s="727"/>
      <c r="D172" s="727"/>
      <c r="E172" s="727"/>
      <c r="F172" s="727"/>
      <c r="G172" s="727"/>
      <c r="H172" s="727"/>
      <c r="I172" s="713" t="e">
        <f>#REF!</f>
        <v>#REF!</v>
      </c>
      <c r="J172" s="1031" t="e">
        <f>#REF!</f>
        <v>#REF!</v>
      </c>
      <c r="K172" s="1031"/>
      <c r="L172" s="1031"/>
      <c r="M172" s="1031"/>
      <c r="N172" s="716"/>
      <c r="AH172" s="718"/>
      <c r="AI172" s="718"/>
      <c r="AK172" s="718"/>
      <c r="AL172" s="718"/>
    </row>
    <row r="173" spans="1:38" s="697" customFormat="1" ht="35.25" hidden="1" customHeight="1" x14ac:dyDescent="0.3">
      <c r="A173" s="720" t="e">
        <f>#REF!</f>
        <v>#REF!</v>
      </c>
      <c r="B173" s="720"/>
      <c r="C173" s="720"/>
      <c r="D173" s="720"/>
      <c r="E173" s="720"/>
      <c r="F173" s="720"/>
      <c r="G173" s="720"/>
      <c r="H173" s="720"/>
      <c r="I173" s="713" t="e">
        <f>#REF!</f>
        <v>#REF!</v>
      </c>
      <c r="J173" s="1031"/>
      <c r="K173" s="1031"/>
      <c r="L173" s="1031"/>
      <c r="M173" s="1031"/>
      <c r="N173" s="716"/>
      <c r="AH173" s="718"/>
      <c r="AI173" s="718"/>
      <c r="AK173" s="718"/>
      <c r="AL173" s="718"/>
    </row>
    <row r="174" spans="1:38" s="697" customFormat="1" ht="19.5" hidden="1" customHeight="1" x14ac:dyDescent="0.3">
      <c r="A174" s="714" t="e">
        <f>#REF!</f>
        <v>#REF!</v>
      </c>
      <c r="B174" s="714"/>
      <c r="C174" s="714"/>
      <c r="D174" s="714"/>
      <c r="E174" s="714"/>
      <c r="F174" s="714"/>
      <c r="G174" s="714"/>
      <c r="H174" s="714"/>
      <c r="I174" s="726" t="e">
        <f>#REF!</f>
        <v>#REF!</v>
      </c>
      <c r="J174" s="1031" t="e">
        <f>#REF!</f>
        <v>#REF!</v>
      </c>
      <c r="K174" s="1031"/>
      <c r="L174" s="1031"/>
      <c r="M174" s="1031"/>
      <c r="N174" s="716"/>
      <c r="AH174" s="718"/>
      <c r="AI174" s="718"/>
      <c r="AK174" s="717"/>
      <c r="AL174" s="718"/>
    </row>
    <row r="175" spans="1:38" s="697" customFormat="1" ht="19.5" hidden="1" customHeight="1" x14ac:dyDescent="0.3">
      <c r="A175" s="714" t="e">
        <f>#REF!</f>
        <v>#REF!</v>
      </c>
      <c r="B175" s="714"/>
      <c r="C175" s="714"/>
      <c r="D175" s="714"/>
      <c r="E175" s="714"/>
      <c r="F175" s="714"/>
      <c r="G175" s="714"/>
      <c r="H175" s="714"/>
      <c r="I175" s="726" t="e">
        <f>#REF!</f>
        <v>#REF!</v>
      </c>
      <c r="J175" s="1031" t="e">
        <f>#REF!</f>
        <v>#REF!</v>
      </c>
      <c r="K175" s="1031"/>
      <c r="L175" s="1031"/>
      <c r="M175" s="1031"/>
      <c r="N175" s="716"/>
      <c r="AH175" s="718"/>
      <c r="AI175" s="718"/>
      <c r="AK175" s="717"/>
      <c r="AL175" s="718"/>
    </row>
    <row r="176" spans="1:38" s="697" customFormat="1" ht="19.5" hidden="1" customHeight="1" x14ac:dyDescent="0.3">
      <c r="A176" s="714" t="e">
        <f>#REF!</f>
        <v>#REF!</v>
      </c>
      <c r="B176" s="714"/>
      <c r="C176" s="714"/>
      <c r="D176" s="714"/>
      <c r="E176" s="714"/>
      <c r="F176" s="714"/>
      <c r="G176" s="714"/>
      <c r="H176" s="714"/>
      <c r="I176" s="726" t="e">
        <f>#REF!</f>
        <v>#REF!</v>
      </c>
      <c r="J176" s="1031" t="e">
        <f>#REF!</f>
        <v>#REF!</v>
      </c>
      <c r="K176" s="1031"/>
      <c r="L176" s="1031"/>
      <c r="M176" s="1031"/>
      <c r="N176" s="716"/>
      <c r="AH176" s="718"/>
      <c r="AI176" s="718"/>
      <c r="AK176" s="717"/>
      <c r="AL176" s="718"/>
    </row>
    <row r="177" spans="1:38" s="697" customFormat="1" ht="19.5" hidden="1" customHeight="1" x14ac:dyDescent="0.3">
      <c r="A177" s="714" t="e">
        <f>#REF!</f>
        <v>#REF!</v>
      </c>
      <c r="B177" s="714"/>
      <c r="C177" s="714"/>
      <c r="D177" s="714"/>
      <c r="E177" s="714"/>
      <c r="F177" s="714"/>
      <c r="G177" s="714"/>
      <c r="H177" s="714"/>
      <c r="I177" s="726" t="e">
        <f>#REF!</f>
        <v>#REF!</v>
      </c>
      <c r="J177" s="1031" t="e">
        <f>#REF!</f>
        <v>#REF!</v>
      </c>
      <c r="K177" s="1031"/>
      <c r="L177" s="1031"/>
      <c r="M177" s="1031"/>
      <c r="N177" s="716"/>
      <c r="AH177" s="718"/>
      <c r="AI177" s="718"/>
      <c r="AK177" s="717"/>
      <c r="AL177" s="718"/>
    </row>
    <row r="178" spans="1:38" s="697" customFormat="1" ht="33" hidden="1" customHeight="1" x14ac:dyDescent="0.3">
      <c r="A178" s="714" t="e">
        <f>#REF!</f>
        <v>#REF!</v>
      </c>
      <c r="B178" s="714"/>
      <c r="C178" s="714"/>
      <c r="D178" s="714"/>
      <c r="E178" s="714"/>
      <c r="F178" s="714"/>
      <c r="G178" s="714"/>
      <c r="H178" s="714"/>
      <c r="I178" s="726" t="e">
        <f>#REF!</f>
        <v>#REF!</v>
      </c>
      <c r="J178" s="1031" t="e">
        <f>#REF!</f>
        <v>#REF!</v>
      </c>
      <c r="K178" s="1031"/>
      <c r="L178" s="1031"/>
      <c r="M178" s="1031"/>
      <c r="N178" s="716"/>
      <c r="AH178" s="718"/>
      <c r="AI178" s="718"/>
      <c r="AK178" s="717"/>
      <c r="AL178" s="718"/>
    </row>
    <row r="179" spans="1:38" s="697" customFormat="1" ht="19.5" hidden="1" customHeight="1" x14ac:dyDescent="0.3">
      <c r="A179" s="714" t="e">
        <f>#REF!</f>
        <v>#REF!</v>
      </c>
      <c r="B179" s="714"/>
      <c r="C179" s="714"/>
      <c r="D179" s="714"/>
      <c r="E179" s="714"/>
      <c r="F179" s="714"/>
      <c r="G179" s="714"/>
      <c r="H179" s="714"/>
      <c r="I179" s="726" t="e">
        <f>#REF!</f>
        <v>#REF!</v>
      </c>
      <c r="J179" s="1031" t="e">
        <f>#REF!</f>
        <v>#REF!</v>
      </c>
      <c r="K179" s="1031"/>
      <c r="L179" s="1031"/>
      <c r="M179" s="1031"/>
      <c r="N179" s="716"/>
      <c r="AH179" s="718"/>
      <c r="AI179" s="718"/>
      <c r="AK179" s="717"/>
      <c r="AL179" s="718"/>
    </row>
    <row r="180" spans="1:38" s="697" customFormat="1" ht="19.5" hidden="1" customHeight="1" x14ac:dyDescent="0.3">
      <c r="A180" s="714" t="e">
        <f>#REF!</f>
        <v>#REF!</v>
      </c>
      <c r="B180" s="714"/>
      <c r="C180" s="714"/>
      <c r="D180" s="714"/>
      <c r="E180" s="714"/>
      <c r="F180" s="714"/>
      <c r="G180" s="714"/>
      <c r="H180" s="714"/>
      <c r="I180" s="726" t="e">
        <f>#REF!</f>
        <v>#REF!</v>
      </c>
      <c r="J180" s="1031" t="e">
        <f>#REF!</f>
        <v>#REF!</v>
      </c>
      <c r="K180" s="1031"/>
      <c r="L180" s="1031"/>
      <c r="M180" s="1031"/>
      <c r="N180" s="716"/>
      <c r="AH180" s="718"/>
      <c r="AI180" s="718"/>
      <c r="AK180" s="717"/>
      <c r="AL180" s="718"/>
    </row>
    <row r="181" spans="1:38" s="697" customFormat="1" ht="19.5" hidden="1" customHeight="1" x14ac:dyDescent="0.3">
      <c r="A181" s="714" t="e">
        <f>#REF!</f>
        <v>#REF!</v>
      </c>
      <c r="B181" s="714"/>
      <c r="C181" s="714"/>
      <c r="D181" s="714"/>
      <c r="E181" s="714"/>
      <c r="F181" s="714"/>
      <c r="G181" s="714"/>
      <c r="H181" s="714"/>
      <c r="I181" s="726" t="e">
        <f>#REF!</f>
        <v>#REF!</v>
      </c>
      <c r="J181" s="1031" t="e">
        <f>#REF!</f>
        <v>#REF!</v>
      </c>
      <c r="K181" s="1031"/>
      <c r="L181" s="1031"/>
      <c r="M181" s="1031"/>
      <c r="N181" s="716"/>
      <c r="AH181" s="718"/>
      <c r="AI181" s="718"/>
      <c r="AK181" s="717"/>
      <c r="AL181" s="718"/>
    </row>
    <row r="182" spans="1:38" s="697" customFormat="1" ht="19.5" hidden="1" customHeight="1" x14ac:dyDescent="0.3">
      <c r="A182" s="714" t="e">
        <f>#REF!</f>
        <v>#REF!</v>
      </c>
      <c r="B182" s="714"/>
      <c r="C182" s="714"/>
      <c r="D182" s="714"/>
      <c r="E182" s="714"/>
      <c r="F182" s="714"/>
      <c r="G182" s="714"/>
      <c r="H182" s="714"/>
      <c r="I182" s="726" t="e">
        <f>#REF!</f>
        <v>#REF!</v>
      </c>
      <c r="J182" s="1031" t="e">
        <f>#REF!</f>
        <v>#REF!</v>
      </c>
      <c r="K182" s="1031"/>
      <c r="L182" s="1031"/>
      <c r="M182" s="1031"/>
      <c r="N182" s="716"/>
      <c r="AH182" s="718"/>
      <c r="AI182" s="718"/>
      <c r="AK182" s="717"/>
      <c r="AL182" s="718"/>
    </row>
    <row r="183" spans="1:38" s="697" customFormat="1" ht="19.5" hidden="1" customHeight="1" x14ac:dyDescent="0.3">
      <c r="A183" s="727"/>
      <c r="B183" s="727"/>
      <c r="C183" s="727"/>
      <c r="D183" s="727"/>
      <c r="E183" s="727"/>
      <c r="F183" s="727"/>
      <c r="G183" s="727"/>
      <c r="H183" s="727"/>
      <c r="I183" s="713" t="e">
        <f>#REF!</f>
        <v>#REF!</v>
      </c>
      <c r="J183" s="1031" t="e">
        <f>#REF!</f>
        <v>#REF!</v>
      </c>
      <c r="K183" s="1031"/>
      <c r="L183" s="1031"/>
      <c r="M183" s="1031"/>
      <c r="N183" s="716"/>
      <c r="AH183" s="718"/>
      <c r="AI183" s="718"/>
      <c r="AK183" s="718"/>
      <c r="AL183" s="718"/>
    </row>
    <row r="184" spans="1:38" s="697" customFormat="1" ht="19.5" hidden="1" customHeight="1" x14ac:dyDescent="0.3">
      <c r="A184" s="720" t="e">
        <f>#REF!</f>
        <v>#REF!</v>
      </c>
      <c r="B184" s="720"/>
      <c r="C184" s="720"/>
      <c r="D184" s="720"/>
      <c r="E184" s="720"/>
      <c r="F184" s="720"/>
      <c r="G184" s="720"/>
      <c r="H184" s="720"/>
      <c r="I184" s="713" t="e">
        <f>#REF!</f>
        <v>#REF!</v>
      </c>
      <c r="J184" s="1031"/>
      <c r="K184" s="1031"/>
      <c r="L184" s="1031"/>
      <c r="M184" s="1031"/>
      <c r="N184" s="716"/>
      <c r="AH184" s="718"/>
      <c r="AI184" s="718"/>
      <c r="AK184" s="718"/>
      <c r="AL184" s="718"/>
    </row>
    <row r="185" spans="1:38" s="697" customFormat="1" ht="19.5" hidden="1" customHeight="1" x14ac:dyDescent="0.3">
      <c r="A185" s="714" t="e">
        <f>#REF!</f>
        <v>#REF!</v>
      </c>
      <c r="B185" s="714"/>
      <c r="C185" s="714"/>
      <c r="D185" s="714"/>
      <c r="E185" s="714"/>
      <c r="F185" s="714"/>
      <c r="G185" s="714"/>
      <c r="H185" s="714"/>
      <c r="I185" s="715" t="e">
        <f>#REF!</f>
        <v>#REF!</v>
      </c>
      <c r="J185" s="1031" t="e">
        <f>#REF!</f>
        <v>#REF!</v>
      </c>
      <c r="K185" s="1031"/>
      <c r="L185" s="1031"/>
      <c r="M185" s="1031"/>
      <c r="N185" s="716"/>
      <c r="AH185" s="718"/>
      <c r="AI185" s="718"/>
      <c r="AK185" s="717"/>
      <c r="AL185" s="718"/>
    </row>
    <row r="186" spans="1:38" s="697" customFormat="1" ht="19.5" hidden="1" customHeight="1" x14ac:dyDescent="0.3">
      <c r="A186" s="714" t="e">
        <f>#REF!</f>
        <v>#REF!</v>
      </c>
      <c r="B186" s="714"/>
      <c r="C186" s="714"/>
      <c r="D186" s="714"/>
      <c r="E186" s="714"/>
      <c r="F186" s="714"/>
      <c r="G186" s="714"/>
      <c r="H186" s="714"/>
      <c r="I186" s="715" t="e">
        <f>#REF!</f>
        <v>#REF!</v>
      </c>
      <c r="J186" s="1031" t="e">
        <f>#REF!</f>
        <v>#REF!</v>
      </c>
      <c r="K186" s="1031"/>
      <c r="L186" s="1031"/>
      <c r="M186" s="1031"/>
      <c r="N186" s="716"/>
      <c r="AH186" s="718"/>
      <c r="AI186" s="718"/>
      <c r="AK186" s="717"/>
      <c r="AL186" s="718"/>
    </row>
    <row r="187" spans="1:38" s="697" customFormat="1" ht="19.5" hidden="1" customHeight="1" x14ac:dyDescent="0.3">
      <c r="A187" s="714" t="e">
        <f>#REF!</f>
        <v>#REF!</v>
      </c>
      <c r="B187" s="714"/>
      <c r="C187" s="714"/>
      <c r="D187" s="714"/>
      <c r="E187" s="714"/>
      <c r="F187" s="714"/>
      <c r="G187" s="714"/>
      <c r="H187" s="714"/>
      <c r="I187" s="715" t="e">
        <f>#REF!</f>
        <v>#REF!</v>
      </c>
      <c r="J187" s="1031" t="e">
        <f>#REF!</f>
        <v>#REF!</v>
      </c>
      <c r="K187" s="1031"/>
      <c r="L187" s="1031"/>
      <c r="M187" s="1031"/>
      <c r="N187" s="716"/>
      <c r="AH187" s="718"/>
      <c r="AI187" s="718"/>
      <c r="AK187" s="717"/>
      <c r="AL187" s="718"/>
    </row>
    <row r="188" spans="1:38" s="697" customFormat="1" ht="19.5" hidden="1" customHeight="1" x14ac:dyDescent="0.3">
      <c r="A188" s="727"/>
      <c r="B188" s="727"/>
      <c r="C188" s="727"/>
      <c r="D188" s="727"/>
      <c r="E188" s="727"/>
      <c r="F188" s="727"/>
      <c r="G188" s="727"/>
      <c r="H188" s="727"/>
      <c r="I188" s="713" t="e">
        <f>#REF!</f>
        <v>#REF!</v>
      </c>
      <c r="J188" s="1031" t="e">
        <f>#REF!</f>
        <v>#REF!</v>
      </c>
      <c r="K188" s="1031"/>
      <c r="L188" s="1031"/>
      <c r="M188" s="1031"/>
      <c r="N188" s="716"/>
      <c r="AH188" s="718"/>
      <c r="AI188" s="718"/>
      <c r="AK188" s="718"/>
      <c r="AL188" s="718"/>
    </row>
    <row r="189" spans="1:38" s="697" customFormat="1" ht="33" hidden="1" customHeight="1" x14ac:dyDescent="0.3">
      <c r="A189" s="720" t="e">
        <f>#REF!</f>
        <v>#REF!</v>
      </c>
      <c r="B189" s="720"/>
      <c r="C189" s="720"/>
      <c r="D189" s="720"/>
      <c r="E189" s="720"/>
      <c r="F189" s="720"/>
      <c r="G189" s="720"/>
      <c r="H189" s="720"/>
      <c r="I189" s="713" t="e">
        <f>#REF!</f>
        <v>#REF!</v>
      </c>
      <c r="J189" s="1031"/>
      <c r="K189" s="1031"/>
      <c r="L189" s="1031"/>
      <c r="M189" s="1031"/>
      <c r="N189" s="716"/>
      <c r="AH189" s="718"/>
      <c r="AI189" s="718"/>
      <c r="AK189" s="718"/>
      <c r="AL189" s="718"/>
    </row>
    <row r="190" spans="1:38" s="697" customFormat="1" ht="19.5" hidden="1" customHeight="1" x14ac:dyDescent="0.3">
      <c r="A190" s="727" t="e">
        <f>#REF!</f>
        <v>#REF!</v>
      </c>
      <c r="B190" s="727"/>
      <c r="C190" s="727"/>
      <c r="D190" s="727"/>
      <c r="E190" s="727"/>
      <c r="F190" s="727"/>
      <c r="G190" s="727"/>
      <c r="H190" s="727"/>
      <c r="I190" s="715" t="e">
        <f>#REF!</f>
        <v>#REF!</v>
      </c>
      <c r="J190" s="1031" t="e">
        <f>#REF!</f>
        <v>#REF!</v>
      </c>
      <c r="K190" s="1031"/>
      <c r="L190" s="1031"/>
      <c r="M190" s="1031"/>
      <c r="N190" s="716"/>
      <c r="AH190" s="718"/>
      <c r="AI190" s="718"/>
      <c r="AK190" s="717"/>
      <c r="AL190" s="718"/>
    </row>
    <row r="191" spans="1:38" s="697" customFormat="1" ht="19.5" hidden="1" customHeight="1" x14ac:dyDescent="0.3">
      <c r="A191" s="727" t="e">
        <f>#REF!</f>
        <v>#REF!</v>
      </c>
      <c r="B191" s="727"/>
      <c r="C191" s="727"/>
      <c r="D191" s="727"/>
      <c r="E191" s="727"/>
      <c r="F191" s="727"/>
      <c r="G191" s="727"/>
      <c r="H191" s="727"/>
      <c r="I191" s="715" t="e">
        <f>#REF!</f>
        <v>#REF!</v>
      </c>
      <c r="J191" s="1031" t="e">
        <f>#REF!</f>
        <v>#REF!</v>
      </c>
      <c r="K191" s="1031"/>
      <c r="L191" s="1031"/>
      <c r="M191" s="1031"/>
      <c r="N191" s="716"/>
      <c r="AH191" s="718"/>
      <c r="AI191" s="718"/>
      <c r="AK191" s="717"/>
      <c r="AL191" s="718"/>
    </row>
    <row r="192" spans="1:38" s="697" customFormat="1" ht="19.5" hidden="1" customHeight="1" x14ac:dyDescent="0.3">
      <c r="A192" s="727" t="e">
        <f>#REF!</f>
        <v>#REF!</v>
      </c>
      <c r="B192" s="727"/>
      <c r="C192" s="727"/>
      <c r="D192" s="727"/>
      <c r="E192" s="727"/>
      <c r="F192" s="727"/>
      <c r="G192" s="727"/>
      <c r="H192" s="727"/>
      <c r="I192" s="715" t="e">
        <f>#REF!</f>
        <v>#REF!</v>
      </c>
      <c r="J192" s="1031" t="e">
        <f>#REF!</f>
        <v>#REF!</v>
      </c>
      <c r="K192" s="1031"/>
      <c r="L192" s="1031"/>
      <c r="M192" s="1031"/>
      <c r="N192" s="716"/>
      <c r="AH192" s="718"/>
      <c r="AI192" s="718"/>
      <c r="AK192" s="717"/>
      <c r="AL192" s="718"/>
    </row>
    <row r="193" spans="1:38" s="697" customFormat="1" ht="19.5" hidden="1" customHeight="1" x14ac:dyDescent="0.3">
      <c r="A193" s="727"/>
      <c r="B193" s="727"/>
      <c r="C193" s="727"/>
      <c r="D193" s="727"/>
      <c r="E193" s="727"/>
      <c r="F193" s="727"/>
      <c r="G193" s="727"/>
      <c r="H193" s="727"/>
      <c r="I193" s="713" t="e">
        <f>#REF!</f>
        <v>#REF!</v>
      </c>
      <c r="J193" s="1031" t="e">
        <f>#REF!</f>
        <v>#REF!</v>
      </c>
      <c r="K193" s="1031"/>
      <c r="L193" s="1031"/>
      <c r="M193" s="1031"/>
      <c r="N193" s="716"/>
      <c r="AH193" s="718"/>
      <c r="AI193" s="718"/>
      <c r="AK193" s="718"/>
      <c r="AL193" s="718"/>
    </row>
    <row r="194" spans="1:38" s="697" customFormat="1" ht="19.5" hidden="1" customHeight="1" x14ac:dyDescent="0.3">
      <c r="A194" s="720" t="e">
        <f>#REF!</f>
        <v>#REF!</v>
      </c>
      <c r="B194" s="720"/>
      <c r="C194" s="720"/>
      <c r="D194" s="720"/>
      <c r="E194" s="720"/>
      <c r="F194" s="720"/>
      <c r="G194" s="720"/>
      <c r="H194" s="720"/>
      <c r="I194" s="713" t="e">
        <f>#REF!</f>
        <v>#REF!</v>
      </c>
      <c r="J194" s="1031"/>
      <c r="K194" s="1031"/>
      <c r="L194" s="1031"/>
      <c r="M194" s="1031"/>
      <c r="N194" s="716"/>
      <c r="AH194" s="718"/>
      <c r="AI194" s="718"/>
      <c r="AK194" s="718"/>
      <c r="AL194" s="718"/>
    </row>
    <row r="195" spans="1:38" s="697" customFormat="1" ht="19.5" hidden="1" customHeight="1" x14ac:dyDescent="0.3">
      <c r="A195" s="714" t="e">
        <f>#REF!</f>
        <v>#REF!</v>
      </c>
      <c r="B195" s="714"/>
      <c r="C195" s="714"/>
      <c r="D195" s="714"/>
      <c r="E195" s="714"/>
      <c r="F195" s="714"/>
      <c r="G195" s="714"/>
      <c r="H195" s="714"/>
      <c r="I195" s="715" t="e">
        <f>#REF!</f>
        <v>#REF!</v>
      </c>
      <c r="J195" s="1031" t="e">
        <f>#REF!</f>
        <v>#REF!</v>
      </c>
      <c r="K195" s="1031"/>
      <c r="L195" s="1031"/>
      <c r="M195" s="1031"/>
      <c r="N195" s="716"/>
      <c r="AH195" s="718"/>
      <c r="AI195" s="718"/>
      <c r="AK195" s="717"/>
      <c r="AL195" s="718"/>
    </row>
    <row r="196" spans="1:38" s="697" customFormat="1" ht="19.5" hidden="1" customHeight="1" x14ac:dyDescent="0.3">
      <c r="A196" s="714" t="e">
        <f>#REF!</f>
        <v>#REF!</v>
      </c>
      <c r="B196" s="714"/>
      <c r="C196" s="714"/>
      <c r="D196" s="714"/>
      <c r="E196" s="714"/>
      <c r="F196" s="714"/>
      <c r="G196" s="714"/>
      <c r="H196" s="714"/>
      <c r="I196" s="715" t="e">
        <f>#REF!</f>
        <v>#REF!</v>
      </c>
      <c r="J196" s="1031" t="e">
        <f>#REF!</f>
        <v>#REF!</v>
      </c>
      <c r="K196" s="1031"/>
      <c r="L196" s="1031"/>
      <c r="M196" s="1031"/>
      <c r="N196" s="716"/>
      <c r="AH196" s="718"/>
      <c r="AI196" s="718"/>
      <c r="AK196" s="717"/>
      <c r="AL196" s="718"/>
    </row>
    <row r="197" spans="1:38" s="697" customFormat="1" ht="19.5" hidden="1" customHeight="1" x14ac:dyDescent="0.3">
      <c r="A197" s="727"/>
      <c r="B197" s="727"/>
      <c r="C197" s="727"/>
      <c r="D197" s="727"/>
      <c r="E197" s="727"/>
      <c r="F197" s="727"/>
      <c r="G197" s="727"/>
      <c r="H197" s="727"/>
      <c r="I197" s="713" t="e">
        <f>#REF!</f>
        <v>#REF!</v>
      </c>
      <c r="J197" s="1031" t="e">
        <f>#REF!</f>
        <v>#REF!</v>
      </c>
      <c r="K197" s="1031"/>
      <c r="L197" s="1031"/>
      <c r="M197" s="1031"/>
      <c r="N197" s="716"/>
      <c r="AH197" s="718"/>
      <c r="AI197" s="718"/>
      <c r="AK197" s="718"/>
      <c r="AL197" s="718"/>
    </row>
    <row r="198" spans="1:38" s="697" customFormat="1" ht="33" hidden="1" customHeight="1" x14ac:dyDescent="0.3">
      <c r="A198" s="720" t="e">
        <f>#REF!</f>
        <v>#REF!</v>
      </c>
      <c r="B198" s="720"/>
      <c r="C198" s="720"/>
      <c r="D198" s="720"/>
      <c r="E198" s="720"/>
      <c r="F198" s="720"/>
      <c r="G198" s="720"/>
      <c r="H198" s="720"/>
      <c r="I198" s="713" t="e">
        <f>#REF!</f>
        <v>#REF!</v>
      </c>
      <c r="J198" s="1031"/>
      <c r="K198" s="1031"/>
      <c r="L198" s="1031"/>
      <c r="M198" s="1031"/>
      <c r="N198" s="716"/>
      <c r="AH198" s="718"/>
      <c r="AI198" s="718"/>
      <c r="AK198" s="718"/>
      <c r="AL198" s="718"/>
    </row>
    <row r="199" spans="1:38" s="697" customFormat="1" ht="19.5" hidden="1" customHeight="1" x14ac:dyDescent="0.3">
      <c r="A199" s="714" t="e">
        <f>#REF!</f>
        <v>#REF!</v>
      </c>
      <c r="B199" s="714"/>
      <c r="C199" s="714"/>
      <c r="D199" s="714"/>
      <c r="E199" s="714"/>
      <c r="F199" s="714"/>
      <c r="G199" s="714"/>
      <c r="H199" s="714"/>
      <c r="I199" s="715" t="e">
        <f>#REF!</f>
        <v>#REF!</v>
      </c>
      <c r="J199" s="1031" t="e">
        <f>#REF!</f>
        <v>#REF!</v>
      </c>
      <c r="K199" s="1031"/>
      <c r="L199" s="1031"/>
      <c r="M199" s="1031"/>
      <c r="N199" s="716"/>
      <c r="AH199" s="718"/>
      <c r="AI199" s="718"/>
      <c r="AK199" s="717"/>
      <c r="AL199" s="718"/>
    </row>
    <row r="200" spans="1:38" s="697" customFormat="1" ht="19.5" hidden="1" customHeight="1" x14ac:dyDescent="0.3">
      <c r="A200" s="714" t="e">
        <f>#REF!</f>
        <v>#REF!</v>
      </c>
      <c r="B200" s="714"/>
      <c r="C200" s="714"/>
      <c r="D200" s="714"/>
      <c r="E200" s="714"/>
      <c r="F200" s="714"/>
      <c r="G200" s="714"/>
      <c r="H200" s="714"/>
      <c r="I200" s="715" t="e">
        <f>#REF!</f>
        <v>#REF!</v>
      </c>
      <c r="J200" s="1031" t="e">
        <f>#REF!</f>
        <v>#REF!</v>
      </c>
      <c r="K200" s="1031"/>
      <c r="L200" s="1031"/>
      <c r="M200" s="1031"/>
      <c r="N200" s="716"/>
      <c r="AH200" s="718"/>
      <c r="AI200" s="718"/>
      <c r="AK200" s="717"/>
      <c r="AL200" s="718"/>
    </row>
    <row r="201" spans="1:38" s="697" customFormat="1" ht="19.5" hidden="1" customHeight="1" x14ac:dyDescent="0.3">
      <c r="A201" s="714" t="e">
        <f>#REF!</f>
        <v>#REF!</v>
      </c>
      <c r="B201" s="714"/>
      <c r="C201" s="714"/>
      <c r="D201" s="714"/>
      <c r="E201" s="714"/>
      <c r="F201" s="714"/>
      <c r="G201" s="714"/>
      <c r="H201" s="714"/>
      <c r="I201" s="715" t="e">
        <f>#REF!</f>
        <v>#REF!</v>
      </c>
      <c r="J201" s="1031" t="e">
        <f>#REF!</f>
        <v>#REF!</v>
      </c>
      <c r="K201" s="1031"/>
      <c r="L201" s="1031"/>
      <c r="M201" s="1031"/>
      <c r="N201" s="716"/>
      <c r="AH201" s="718"/>
      <c r="AI201" s="718"/>
      <c r="AK201" s="717"/>
      <c r="AL201" s="718"/>
    </row>
    <row r="202" spans="1:38" s="697" customFormat="1" ht="19.5" hidden="1" customHeight="1" x14ac:dyDescent="0.3">
      <c r="A202" s="714" t="e">
        <f>#REF!</f>
        <v>#REF!</v>
      </c>
      <c r="B202" s="714"/>
      <c r="C202" s="714"/>
      <c r="D202" s="714"/>
      <c r="E202" s="714"/>
      <c r="F202" s="714"/>
      <c r="G202" s="714"/>
      <c r="H202" s="714"/>
      <c r="I202" s="715" t="e">
        <f>#REF!</f>
        <v>#REF!</v>
      </c>
      <c r="J202" s="1031" t="e">
        <f>#REF!</f>
        <v>#REF!</v>
      </c>
      <c r="K202" s="1031"/>
      <c r="L202" s="1031"/>
      <c r="M202" s="1031"/>
      <c r="N202" s="716"/>
      <c r="AH202" s="718"/>
      <c r="AI202" s="718"/>
      <c r="AK202" s="717"/>
      <c r="AL202" s="718"/>
    </row>
    <row r="203" spans="1:38" s="697" customFormat="1" ht="19.5" hidden="1" customHeight="1" x14ac:dyDescent="0.3">
      <c r="A203" s="714" t="e">
        <f>#REF!</f>
        <v>#REF!</v>
      </c>
      <c r="B203" s="714"/>
      <c r="C203" s="714"/>
      <c r="D203" s="714"/>
      <c r="E203" s="714"/>
      <c r="F203" s="714"/>
      <c r="G203" s="714"/>
      <c r="H203" s="714"/>
      <c r="I203" s="715" t="e">
        <f>#REF!</f>
        <v>#REF!</v>
      </c>
      <c r="J203" s="1031" t="e">
        <f>#REF!</f>
        <v>#REF!</v>
      </c>
      <c r="K203" s="1031"/>
      <c r="L203" s="1031"/>
      <c r="M203" s="1031"/>
      <c r="N203" s="716"/>
      <c r="AH203" s="718"/>
      <c r="AI203" s="718"/>
      <c r="AK203" s="717"/>
      <c r="AL203" s="718"/>
    </row>
    <row r="204" spans="1:38" s="697" customFormat="1" ht="19.5" hidden="1" customHeight="1" x14ac:dyDescent="0.3">
      <c r="A204" s="714" t="e">
        <f>#REF!</f>
        <v>#REF!</v>
      </c>
      <c r="B204" s="714"/>
      <c r="C204" s="714"/>
      <c r="D204" s="714"/>
      <c r="E204" s="714"/>
      <c r="F204" s="714"/>
      <c r="G204" s="714"/>
      <c r="H204" s="714"/>
      <c r="I204" s="715" t="e">
        <f>#REF!</f>
        <v>#REF!</v>
      </c>
      <c r="J204" s="1031" t="e">
        <f>#REF!</f>
        <v>#REF!</v>
      </c>
      <c r="K204" s="1031"/>
      <c r="L204" s="1031"/>
      <c r="M204" s="1031"/>
      <c r="N204" s="716"/>
      <c r="AH204" s="718"/>
      <c r="AI204" s="718"/>
      <c r="AK204" s="717"/>
      <c r="AL204" s="718"/>
    </row>
    <row r="205" spans="1:38" s="697" customFormat="1" ht="19.5" hidden="1" customHeight="1" x14ac:dyDescent="0.3">
      <c r="A205" s="727"/>
      <c r="B205" s="727"/>
      <c r="C205" s="727"/>
      <c r="D205" s="727"/>
      <c r="E205" s="727"/>
      <c r="F205" s="727"/>
      <c r="G205" s="727"/>
      <c r="H205" s="727"/>
      <c r="I205" s="713" t="e">
        <f>#REF!</f>
        <v>#REF!</v>
      </c>
      <c r="J205" s="1031" t="e">
        <f>#REF!</f>
        <v>#REF!</v>
      </c>
      <c r="K205" s="1031"/>
      <c r="L205" s="1031"/>
      <c r="M205" s="1031"/>
      <c r="N205" s="716"/>
      <c r="AH205" s="718"/>
      <c r="AI205" s="718"/>
      <c r="AK205" s="718"/>
      <c r="AL205" s="718"/>
    </row>
    <row r="206" spans="1:38" s="697" customFormat="1" ht="33" hidden="1" customHeight="1" x14ac:dyDescent="0.3">
      <c r="A206" s="720" t="e">
        <f>#REF!</f>
        <v>#REF!</v>
      </c>
      <c r="B206" s="720"/>
      <c r="C206" s="720"/>
      <c r="D206" s="720"/>
      <c r="E206" s="720"/>
      <c r="F206" s="720"/>
      <c r="G206" s="720"/>
      <c r="H206" s="720"/>
      <c r="I206" s="713" t="e">
        <f>#REF!</f>
        <v>#REF!</v>
      </c>
      <c r="J206" s="1031"/>
      <c r="K206" s="1031"/>
      <c r="L206" s="1031"/>
      <c r="M206" s="1031"/>
      <c r="N206" s="716"/>
      <c r="AH206" s="718"/>
      <c r="AI206" s="718"/>
      <c r="AK206" s="718"/>
      <c r="AL206" s="718"/>
    </row>
    <row r="207" spans="1:38" s="697" customFormat="1" ht="33" hidden="1" customHeight="1" x14ac:dyDescent="0.3">
      <c r="A207" s="714" t="e">
        <f>#REF!</f>
        <v>#REF!</v>
      </c>
      <c r="B207" s="714"/>
      <c r="C207" s="714"/>
      <c r="D207" s="714"/>
      <c r="E207" s="714"/>
      <c r="F207" s="714"/>
      <c r="G207" s="714"/>
      <c r="H207" s="714"/>
      <c r="I207" s="715" t="e">
        <f>#REF!</f>
        <v>#REF!</v>
      </c>
      <c r="J207" s="1031" t="e">
        <f>#REF!</f>
        <v>#REF!</v>
      </c>
      <c r="K207" s="1031"/>
      <c r="L207" s="1031"/>
      <c r="M207" s="1031"/>
      <c r="N207" s="716"/>
      <c r="AH207" s="718"/>
      <c r="AI207" s="718"/>
      <c r="AK207" s="717"/>
      <c r="AL207" s="718"/>
    </row>
    <row r="208" spans="1:38" s="697" customFormat="1" ht="19.5" hidden="1" customHeight="1" x14ac:dyDescent="0.3">
      <c r="A208" s="714" t="e">
        <f>#REF!</f>
        <v>#REF!</v>
      </c>
      <c r="B208" s="714"/>
      <c r="C208" s="714"/>
      <c r="D208" s="714"/>
      <c r="E208" s="714"/>
      <c r="F208" s="714"/>
      <c r="G208" s="714"/>
      <c r="H208" s="714"/>
      <c r="I208" s="715" t="e">
        <f>#REF!</f>
        <v>#REF!</v>
      </c>
      <c r="J208" s="1031" t="e">
        <f>#REF!</f>
        <v>#REF!</v>
      </c>
      <c r="K208" s="1031"/>
      <c r="L208" s="1031"/>
      <c r="M208" s="1031"/>
      <c r="N208" s="716"/>
      <c r="AH208" s="718"/>
      <c r="AI208" s="718"/>
      <c r="AK208" s="717"/>
      <c r="AL208" s="718"/>
    </row>
    <row r="209" spans="1:38" s="697" customFormat="1" ht="19.5" hidden="1" customHeight="1" x14ac:dyDescent="0.3">
      <c r="A209" s="714" t="e">
        <f>#REF!</f>
        <v>#REF!</v>
      </c>
      <c r="B209" s="714"/>
      <c r="C209" s="714"/>
      <c r="D209" s="714"/>
      <c r="E209" s="714"/>
      <c r="F209" s="714"/>
      <c r="G209" s="714"/>
      <c r="H209" s="714"/>
      <c r="I209" s="715" t="e">
        <f>#REF!</f>
        <v>#REF!</v>
      </c>
      <c r="J209" s="1031" t="e">
        <f>#REF!</f>
        <v>#REF!</v>
      </c>
      <c r="K209" s="1031"/>
      <c r="L209" s="1031"/>
      <c r="M209" s="1031"/>
      <c r="N209" s="716"/>
      <c r="AH209" s="718"/>
      <c r="AI209" s="718"/>
      <c r="AK209" s="717"/>
      <c r="AL209" s="718"/>
    </row>
    <row r="210" spans="1:38" s="697" customFormat="1" ht="19.5" hidden="1" customHeight="1" x14ac:dyDescent="0.3">
      <c r="A210" s="727" t="e">
        <f>#REF!</f>
        <v>#REF!</v>
      </c>
      <c r="B210" s="727"/>
      <c r="C210" s="727"/>
      <c r="D210" s="727"/>
      <c r="E210" s="727"/>
      <c r="F210" s="727"/>
      <c r="G210" s="727"/>
      <c r="H210" s="727"/>
      <c r="I210" s="713" t="e">
        <f>#REF!</f>
        <v>#REF!</v>
      </c>
      <c r="J210" s="1031" t="e">
        <f>#REF!</f>
        <v>#REF!</v>
      </c>
      <c r="K210" s="1031"/>
      <c r="L210" s="1031"/>
      <c r="M210" s="1031"/>
      <c r="N210" s="716"/>
      <c r="AH210" s="718"/>
      <c r="AI210" s="718"/>
      <c r="AK210" s="718"/>
      <c r="AL210" s="718"/>
    </row>
    <row r="211" spans="1:38" s="697" customFormat="1" ht="33" hidden="1" customHeight="1" x14ac:dyDescent="0.3">
      <c r="A211" s="720" t="e">
        <f>#REF!</f>
        <v>#REF!</v>
      </c>
      <c r="B211" s="720"/>
      <c r="C211" s="720"/>
      <c r="D211" s="720"/>
      <c r="E211" s="720"/>
      <c r="F211" s="720"/>
      <c r="G211" s="720"/>
      <c r="H211" s="720"/>
      <c r="I211" s="713" t="e">
        <f>#REF!</f>
        <v>#REF!</v>
      </c>
      <c r="J211" s="1031"/>
      <c r="K211" s="1031"/>
      <c r="L211" s="1031"/>
      <c r="M211" s="1031"/>
      <c r="N211" s="716"/>
      <c r="AH211" s="718"/>
      <c r="AI211" s="718"/>
      <c r="AK211" s="718"/>
      <c r="AL211" s="718"/>
    </row>
    <row r="212" spans="1:38" s="697" customFormat="1" ht="19.5" hidden="1" customHeight="1" x14ac:dyDescent="0.3">
      <c r="A212" s="714" t="e">
        <f>#REF!</f>
        <v>#REF!</v>
      </c>
      <c r="B212" s="714"/>
      <c r="C212" s="714"/>
      <c r="D212" s="714"/>
      <c r="E212" s="714"/>
      <c r="F212" s="714"/>
      <c r="G212" s="714"/>
      <c r="H212" s="714"/>
      <c r="I212" s="715" t="e">
        <f>#REF!</f>
        <v>#REF!</v>
      </c>
      <c r="J212" s="1031" t="e">
        <f>#REF!</f>
        <v>#REF!</v>
      </c>
      <c r="K212" s="1031"/>
      <c r="L212" s="1031"/>
      <c r="M212" s="1031"/>
      <c r="N212" s="716"/>
      <c r="AH212" s="718"/>
      <c r="AI212" s="718"/>
      <c r="AK212" s="717"/>
      <c r="AL212" s="718"/>
    </row>
    <row r="213" spans="1:38" s="697" customFormat="1" ht="19.5" hidden="1" customHeight="1" x14ac:dyDescent="0.3">
      <c r="A213" s="714" t="e">
        <f>#REF!</f>
        <v>#REF!</v>
      </c>
      <c r="B213" s="714"/>
      <c r="C213" s="714"/>
      <c r="D213" s="714"/>
      <c r="E213" s="714"/>
      <c r="F213" s="714"/>
      <c r="G213" s="714"/>
      <c r="H213" s="714"/>
      <c r="I213" s="715" t="e">
        <f>#REF!</f>
        <v>#REF!</v>
      </c>
      <c r="J213" s="1031" t="e">
        <f>#REF!</f>
        <v>#REF!</v>
      </c>
      <c r="K213" s="1031"/>
      <c r="L213" s="1031"/>
      <c r="M213" s="1031"/>
      <c r="N213" s="716"/>
      <c r="AH213" s="718"/>
      <c r="AI213" s="718"/>
      <c r="AK213" s="717"/>
      <c r="AL213" s="718"/>
    </row>
    <row r="214" spans="1:38" s="697" customFormat="1" ht="32.25" hidden="1" customHeight="1" x14ac:dyDescent="0.3">
      <c r="A214" s="714" t="e">
        <f>#REF!</f>
        <v>#REF!</v>
      </c>
      <c r="B214" s="714"/>
      <c r="C214" s="714"/>
      <c r="D214" s="714"/>
      <c r="E214" s="714"/>
      <c r="F214" s="714"/>
      <c r="G214" s="714"/>
      <c r="H214" s="714"/>
      <c r="I214" s="715" t="e">
        <f>#REF!</f>
        <v>#REF!</v>
      </c>
      <c r="J214" s="1031" t="e">
        <f>#REF!</f>
        <v>#REF!</v>
      </c>
      <c r="K214" s="1031"/>
      <c r="L214" s="1031"/>
      <c r="M214" s="1031"/>
      <c r="N214" s="716"/>
      <c r="AH214" s="718"/>
      <c r="AI214" s="718"/>
      <c r="AK214" s="717"/>
      <c r="AL214" s="718"/>
    </row>
    <row r="215" spans="1:38" s="697" customFormat="1" ht="19.5" hidden="1" customHeight="1" x14ac:dyDescent="0.3">
      <c r="A215" s="714" t="e">
        <f>#REF!</f>
        <v>#REF!</v>
      </c>
      <c r="B215" s="714"/>
      <c r="C215" s="714"/>
      <c r="D215" s="714"/>
      <c r="E215" s="714"/>
      <c r="F215" s="714"/>
      <c r="G215" s="714"/>
      <c r="H215" s="714"/>
      <c r="I215" s="715" t="e">
        <f>#REF!</f>
        <v>#REF!</v>
      </c>
      <c r="J215" s="1031" t="e">
        <f>#REF!</f>
        <v>#REF!</v>
      </c>
      <c r="K215" s="1031"/>
      <c r="L215" s="1031"/>
      <c r="M215" s="1031"/>
      <c r="N215" s="716"/>
      <c r="AH215" s="718"/>
      <c r="AI215" s="718"/>
      <c r="AK215" s="717"/>
      <c r="AL215" s="718"/>
    </row>
    <row r="216" spans="1:38" s="697" customFormat="1" ht="19.5" hidden="1" customHeight="1" x14ac:dyDescent="0.3">
      <c r="A216" s="719"/>
      <c r="B216" s="719"/>
      <c r="C216" s="719"/>
      <c r="D216" s="719"/>
      <c r="E216" s="719"/>
      <c r="F216" s="719"/>
      <c r="G216" s="719"/>
      <c r="H216" s="719"/>
      <c r="I216" s="713" t="e">
        <f>#REF!</f>
        <v>#REF!</v>
      </c>
      <c r="J216" s="1031" t="e">
        <f>#REF!</f>
        <v>#REF!</v>
      </c>
      <c r="K216" s="1031"/>
      <c r="L216" s="1031"/>
      <c r="M216" s="1031"/>
      <c r="N216" s="700"/>
      <c r="AH216" s="718"/>
      <c r="AI216" s="718"/>
      <c r="AK216" s="718"/>
      <c r="AL216" s="718"/>
    </row>
    <row r="217" spans="1:38" s="697" customFormat="1" hidden="1" x14ac:dyDescent="0.3">
      <c r="A217" s="722"/>
      <c r="B217" s="722"/>
      <c r="C217" s="722"/>
      <c r="D217" s="722"/>
      <c r="E217" s="722"/>
      <c r="F217" s="722"/>
      <c r="G217" s="722"/>
      <c r="H217" s="722"/>
      <c r="I217" s="713" t="e">
        <f>#REF!</f>
        <v>#REF!</v>
      </c>
      <c r="J217" s="1031" t="e">
        <f>#REF!</f>
        <v>#REF!</v>
      </c>
      <c r="K217" s="1031"/>
      <c r="L217" s="1031"/>
      <c r="M217" s="1031"/>
      <c r="N217" s="700"/>
      <c r="AH217" s="718"/>
      <c r="AI217" s="718"/>
      <c r="AK217" s="718"/>
      <c r="AL217" s="718"/>
    </row>
    <row r="218" spans="1:38" s="697" customFormat="1" ht="19.5" hidden="1" customHeight="1" x14ac:dyDescent="0.3">
      <c r="A218" s="724"/>
      <c r="B218" s="724"/>
      <c r="C218" s="724"/>
      <c r="D218" s="724"/>
      <c r="E218" s="724"/>
      <c r="F218" s="724"/>
      <c r="G218" s="724"/>
      <c r="H218" s="724"/>
      <c r="I218" s="713" t="e">
        <f>#REF!</f>
        <v>#REF!</v>
      </c>
      <c r="J218" s="1031" t="e">
        <f>#REF!</f>
        <v>#REF!</v>
      </c>
      <c r="K218" s="1031"/>
      <c r="L218" s="1031"/>
      <c r="M218" s="1031"/>
      <c r="N218" s="700"/>
      <c r="AH218" s="718"/>
      <c r="AI218" s="718"/>
      <c r="AK218" s="718"/>
      <c r="AL218" s="718"/>
    </row>
    <row r="219" spans="1:38" s="639" customFormat="1" x14ac:dyDescent="0.3">
      <c r="A219" s="728"/>
      <c r="B219" s="728"/>
      <c r="C219" s="728"/>
      <c r="D219" s="728"/>
      <c r="E219" s="728"/>
      <c r="F219" s="728"/>
      <c r="G219" s="728"/>
      <c r="H219" s="728"/>
      <c r="I219" s="729"/>
      <c r="J219" s="1032"/>
      <c r="K219" s="1032"/>
      <c r="L219" s="1032"/>
      <c r="M219" s="1032"/>
      <c r="N219" s="696"/>
      <c r="O219" s="697"/>
    </row>
    <row r="220" spans="1:38" s="639" customFormat="1" x14ac:dyDescent="0.3">
      <c r="A220" s="694"/>
      <c r="B220" s="694"/>
      <c r="C220" s="694"/>
      <c r="D220" s="694"/>
      <c r="E220" s="694"/>
      <c r="F220" s="694"/>
      <c r="G220" s="694"/>
      <c r="H220" s="694"/>
      <c r="I220" s="695"/>
      <c r="J220" s="695"/>
      <c r="K220" s="695"/>
      <c r="L220" s="695"/>
      <c r="M220" s="695"/>
      <c r="N220" s="696"/>
      <c r="O220" s="697"/>
    </row>
    <row r="221" spans="1:38" s="639" customFormat="1" x14ac:dyDescent="0.3">
      <c r="A221" s="694"/>
      <c r="B221" s="694"/>
      <c r="C221" s="694"/>
      <c r="D221" s="694"/>
      <c r="E221" s="694"/>
      <c r="F221" s="694"/>
      <c r="G221" s="694"/>
      <c r="H221" s="694"/>
      <c r="I221" s="695"/>
      <c r="J221" s="695"/>
      <c r="K221" s="695"/>
      <c r="L221" s="695"/>
      <c r="M221" s="695"/>
      <c r="N221" s="696"/>
      <c r="O221" s="697"/>
    </row>
  </sheetData>
  <sheetProtection password="CBD2" sheet="1" formatColumns="0" formatRows="0" selectLockedCells="1"/>
  <customSheetViews>
    <customSheetView guid="{C6A7FFED-91EB-41DF-A944-2BFB2D792481}"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1"/>
      <headerFooter alignWithMargins="0">
        <oddFooter>&amp;R&amp;"Book Antiqua,Bold"&amp;10Schedule-7/ Page &amp;P of &amp;N</oddFooter>
      </headerFooter>
    </customSheetView>
    <customSheetView guid="{302D9D75-0757-45DA-AFBF-614F08F1401B}" fitToPage="1" printArea="1" hiddenRows="1" hiddenColumns="1" view="pageBreakPreview" topLeftCell="A7">
      <selection activeCell="G11" sqref="G11"/>
      <rowBreaks count="1" manualBreakCount="1">
        <brk id="21" max="13" man="1"/>
      </rowBreaks>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s>
  <mergeCells count="146">
    <mergeCell ref="I11:J11"/>
    <mergeCell ref="A13:M13"/>
    <mergeCell ref="AH14:AI14"/>
    <mergeCell ref="AK14:AL14"/>
    <mergeCell ref="B16:N16"/>
    <mergeCell ref="F19:L19"/>
    <mergeCell ref="A3:M3"/>
    <mergeCell ref="A4:M4"/>
    <mergeCell ref="A7:J7"/>
    <mergeCell ref="I8:J8"/>
    <mergeCell ref="I9:J9"/>
    <mergeCell ref="I10:J10"/>
    <mergeCell ref="E27:M27"/>
    <mergeCell ref="A102:M102"/>
    <mergeCell ref="A103:M103"/>
    <mergeCell ref="A106:J106"/>
    <mergeCell ref="I107:J107"/>
    <mergeCell ref="I108:J108"/>
    <mergeCell ref="A20:H20"/>
    <mergeCell ref="A21:H21"/>
    <mergeCell ref="B23:O23"/>
    <mergeCell ref="J24:M24"/>
    <mergeCell ref="J25:M25"/>
    <mergeCell ref="J26:M26"/>
    <mergeCell ref="J114:M114"/>
    <mergeCell ref="AH114:AI114"/>
    <mergeCell ref="AK114:AL114"/>
    <mergeCell ref="J115:M115"/>
    <mergeCell ref="J116:M116"/>
    <mergeCell ref="J117:M117"/>
    <mergeCell ref="I109:J109"/>
    <mergeCell ref="I110:J110"/>
    <mergeCell ref="J112:M112"/>
    <mergeCell ref="AH112:AI112"/>
    <mergeCell ref="AK112:AL112"/>
    <mergeCell ref="J113:M113"/>
    <mergeCell ref="AH113:AI113"/>
    <mergeCell ref="AK113:AL113"/>
    <mergeCell ref="J120:M120"/>
    <mergeCell ref="AH120:AI120"/>
    <mergeCell ref="AK120:AL120"/>
    <mergeCell ref="J121:M121"/>
    <mergeCell ref="J122:M122"/>
    <mergeCell ref="J123:M123"/>
    <mergeCell ref="J118:M118"/>
    <mergeCell ref="AH118:AI118"/>
    <mergeCell ref="AK118:AL118"/>
    <mergeCell ref="J119:M119"/>
    <mergeCell ref="AH119:AI119"/>
    <mergeCell ref="AK119:AL119"/>
    <mergeCell ref="J130:M130"/>
    <mergeCell ref="J131:M131"/>
    <mergeCell ref="J132:M132"/>
    <mergeCell ref="J133:M133"/>
    <mergeCell ref="J134:M134"/>
    <mergeCell ref="J135:M135"/>
    <mergeCell ref="J124:M124"/>
    <mergeCell ref="J125:M125"/>
    <mergeCell ref="J126:M126"/>
    <mergeCell ref="J127:M127"/>
    <mergeCell ref="J128:M128"/>
    <mergeCell ref="J129:M129"/>
    <mergeCell ref="J142:M142"/>
    <mergeCell ref="J143:M143"/>
    <mergeCell ref="J144:M144"/>
    <mergeCell ref="J145:M145"/>
    <mergeCell ref="J146:M146"/>
    <mergeCell ref="J147:M147"/>
    <mergeCell ref="J136:M136"/>
    <mergeCell ref="J137:M137"/>
    <mergeCell ref="J138:M138"/>
    <mergeCell ref="J139:M139"/>
    <mergeCell ref="J140:M140"/>
    <mergeCell ref="J141:M141"/>
    <mergeCell ref="J154:M154"/>
    <mergeCell ref="J155:M155"/>
    <mergeCell ref="J156:M156"/>
    <mergeCell ref="J157:M157"/>
    <mergeCell ref="J158:M158"/>
    <mergeCell ref="J159:M159"/>
    <mergeCell ref="J148:M148"/>
    <mergeCell ref="J149:M149"/>
    <mergeCell ref="J150:M150"/>
    <mergeCell ref="J151:M151"/>
    <mergeCell ref="J152:M152"/>
    <mergeCell ref="J153:M153"/>
    <mergeCell ref="J166:M166"/>
    <mergeCell ref="J167:M167"/>
    <mergeCell ref="J168:M168"/>
    <mergeCell ref="J169:M169"/>
    <mergeCell ref="J170:M170"/>
    <mergeCell ref="J171:M171"/>
    <mergeCell ref="J160:M160"/>
    <mergeCell ref="J161:M161"/>
    <mergeCell ref="J162:M162"/>
    <mergeCell ref="J163:M163"/>
    <mergeCell ref="J164:M164"/>
    <mergeCell ref="J165:M165"/>
    <mergeCell ref="J178:M178"/>
    <mergeCell ref="J179:M179"/>
    <mergeCell ref="J180:M180"/>
    <mergeCell ref="J181:M181"/>
    <mergeCell ref="J182:M182"/>
    <mergeCell ref="J183:M183"/>
    <mergeCell ref="J172:M172"/>
    <mergeCell ref="J173:M173"/>
    <mergeCell ref="J174:M174"/>
    <mergeCell ref="J175:M175"/>
    <mergeCell ref="J176:M176"/>
    <mergeCell ref="J177:M177"/>
    <mergeCell ref="J190:M190"/>
    <mergeCell ref="J191:M191"/>
    <mergeCell ref="J192:M192"/>
    <mergeCell ref="J193:M193"/>
    <mergeCell ref="J194:M194"/>
    <mergeCell ref="J195:M195"/>
    <mergeCell ref="J184:M184"/>
    <mergeCell ref="J185:M185"/>
    <mergeCell ref="J186:M186"/>
    <mergeCell ref="J187:M187"/>
    <mergeCell ref="J188:M188"/>
    <mergeCell ref="J189:M189"/>
    <mergeCell ref="J202:M202"/>
    <mergeCell ref="J203:M203"/>
    <mergeCell ref="J204:M204"/>
    <mergeCell ref="J205:M205"/>
    <mergeCell ref="J206:M206"/>
    <mergeCell ref="J207:M207"/>
    <mergeCell ref="J196:M196"/>
    <mergeCell ref="J197:M197"/>
    <mergeCell ref="J198:M198"/>
    <mergeCell ref="J199:M199"/>
    <mergeCell ref="J200:M200"/>
    <mergeCell ref="J201:M201"/>
    <mergeCell ref="J214:M214"/>
    <mergeCell ref="J215:M215"/>
    <mergeCell ref="J216:M216"/>
    <mergeCell ref="J217:M217"/>
    <mergeCell ref="J218:M218"/>
    <mergeCell ref="J219:M219"/>
    <mergeCell ref="J208:M208"/>
    <mergeCell ref="J209:M209"/>
    <mergeCell ref="J210:M210"/>
    <mergeCell ref="J211:M211"/>
    <mergeCell ref="J212:M212"/>
    <mergeCell ref="J213:M213"/>
  </mergeCells>
  <conditionalFormatting sqref="N20">
    <cfRule type="expression" dxfId="2" priority="3" stopIfTrue="1">
      <formula>#REF!=""</formula>
    </cfRule>
  </conditionalFormatting>
  <conditionalFormatting sqref="N17">
    <cfRule type="expression" dxfId="1" priority="2" stopIfTrue="1">
      <formula>#REF!=""</formula>
    </cfRule>
  </conditionalFormatting>
  <conditionalFormatting sqref="N18">
    <cfRule type="expression" dxfId="0" priority="1" stopIfTrue="1">
      <formula>#REF!=""</formula>
    </cfRule>
  </conditionalFormatting>
  <dataValidations count="3">
    <dataValidation type="list" operator="greaterThan" allowBlank="1" showInputMessage="1" showErrorMessage="1" sqref="H17:H18" xr:uid="{00000000-0002-0000-0D00-000000000000}">
      <formula1>"0%,5%,12%,18%,28%"</formula1>
    </dataValidation>
    <dataValidation type="whole" operator="greaterThan" allowBlank="1" showInputMessage="1" showErrorMessage="1" sqref="F17:F18" xr:uid="{00000000-0002-0000-0D00-000001000000}">
      <formula1>1</formula1>
    </dataValidation>
    <dataValidation type="decimal" operator="greaterThan" allowBlank="1" showInputMessage="1" showErrorMessage="1" error="Enter only Numeric Value greater than zero or leave the cell blank !" sqref="L17:L18" xr:uid="{00000000-0002-0000-0D00-000002000000}">
      <formula1>0</formula1>
    </dataValidation>
  </dataValidations>
  <printOptions horizontalCentered="1"/>
  <pageMargins left="0.25" right="0.25" top="0.75" bottom="0.75" header="0.3" footer="0.3"/>
  <pageSetup paperSize="9" scale="73" fitToHeight="0" orientation="landscape" r:id="rId3"/>
  <headerFooter alignWithMargins="0">
    <oddFooter>&amp;R&amp;"Book Antiqua,Bold"&amp;10Schedule-7/ Page &amp;P of &amp;N</oddFooter>
  </headerFooter>
  <rowBreaks count="1" manualBreakCount="1">
    <brk id="21" max="13" man="1"/>
  </rowBreaks>
  <colBreaks count="1" manualBreakCount="1">
    <brk id="13" max="1048575" man="1"/>
  </colBreaks>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U43"/>
  <sheetViews>
    <sheetView showZeros="0" view="pageBreakPreview" topLeftCell="A7" zoomScaleNormal="100" zoomScaleSheetLayoutView="100" workbookViewId="0">
      <selection activeCell="G16" sqref="G16"/>
    </sheetView>
  </sheetViews>
  <sheetFormatPr defaultRowHeight="16.5" x14ac:dyDescent="0.3"/>
  <cols>
    <col min="1" max="2" width="6.625" style="749" customWidth="1"/>
    <col min="3" max="3" width="21.625" style="749" customWidth="1"/>
    <col min="4" max="4" width="13.375" style="749" customWidth="1"/>
    <col min="5" max="5" width="23.625" style="749" customWidth="1"/>
    <col min="6" max="6" width="11.875" style="749" customWidth="1"/>
    <col min="7" max="7" width="14.375" style="749" customWidth="1"/>
    <col min="8" max="8" width="15.625" style="735" hidden="1" customWidth="1"/>
    <col min="9" max="9" width="20" style="736" hidden="1" customWidth="1"/>
    <col min="10" max="10" width="41.5" style="736" hidden="1" customWidth="1"/>
    <col min="11" max="11" width="21.25" style="736" hidden="1" customWidth="1"/>
    <col min="12" max="12" width="14.25" style="736" hidden="1" customWidth="1"/>
    <col min="13" max="13" width="14.25" style="736" customWidth="1"/>
    <col min="14" max="16" width="9" style="737" customWidth="1"/>
    <col min="17" max="19" width="9" style="738"/>
    <col min="20" max="21" width="9" style="739"/>
    <col min="22" max="16384" width="9" style="740"/>
  </cols>
  <sheetData>
    <row r="1" spans="1:21" s="734" customFormat="1" ht="39.950000000000003" customHeight="1" x14ac:dyDescent="0.3">
      <c r="A1" s="1069" t="s">
        <v>411</v>
      </c>
      <c r="B1" s="1069"/>
      <c r="C1" s="1069"/>
      <c r="D1" s="1069"/>
      <c r="E1" s="1069"/>
      <c r="F1" s="1069"/>
      <c r="G1" s="1069"/>
      <c r="H1" s="730"/>
      <c r="I1" s="731"/>
      <c r="J1" s="731"/>
      <c r="K1" s="731"/>
      <c r="L1" s="731"/>
      <c r="M1" s="731"/>
      <c r="N1" s="731"/>
      <c r="O1" s="731"/>
      <c r="P1" s="731"/>
      <c r="Q1" s="732"/>
      <c r="R1" s="732"/>
      <c r="S1" s="732"/>
      <c r="T1" s="733"/>
      <c r="U1" s="733"/>
    </row>
    <row r="2" spans="1:21" ht="18" customHeight="1" x14ac:dyDescent="0.3">
      <c r="A2" s="523" t="str">
        <f>[1]Cover!B3</f>
        <v>Specification No: 5002001865/OTHERS/DOM/A00-CC CS -1</v>
      </c>
      <c r="B2" s="523"/>
      <c r="C2" s="524"/>
      <c r="D2" s="525"/>
      <c r="E2" s="525"/>
      <c r="F2" s="525"/>
      <c r="G2" s="527" t="s">
        <v>412</v>
      </c>
    </row>
    <row r="3" spans="1:21" ht="18" customHeight="1" x14ac:dyDescent="0.3">
      <c r="A3" s="606"/>
      <c r="B3" s="606"/>
      <c r="C3" s="607"/>
      <c r="D3" s="631"/>
      <c r="E3" s="631"/>
      <c r="F3" s="631"/>
      <c r="G3" s="608"/>
    </row>
    <row r="4" spans="1:21" ht="18.95" customHeight="1" x14ac:dyDescent="0.3">
      <c r="A4" s="1070" t="s">
        <v>413</v>
      </c>
      <c r="B4" s="1070"/>
      <c r="C4" s="1070"/>
      <c r="D4" s="1070"/>
      <c r="E4" s="1070"/>
      <c r="F4" s="1070"/>
      <c r="G4" s="1070"/>
    </row>
    <row r="5" spans="1:21" ht="21" customHeight="1" x14ac:dyDescent="0.3">
      <c r="A5" s="741" t="s">
        <v>5</v>
      </c>
      <c r="B5" s="741"/>
      <c r="C5" s="742"/>
      <c r="D5" s="742"/>
      <c r="E5" s="742"/>
      <c r="F5" s="742"/>
      <c r="G5" s="742"/>
    </row>
    <row r="6" spans="1:21" ht="21" customHeight="1" x14ac:dyDescent="0.3">
      <c r="A6" s="743" t="s">
        <v>414</v>
      </c>
      <c r="B6" s="743"/>
      <c r="C6" s="742"/>
      <c r="D6" s="742"/>
      <c r="E6" s="742"/>
      <c r="F6" s="742"/>
      <c r="G6" s="742"/>
    </row>
    <row r="7" spans="1:21" ht="21" customHeight="1" x14ac:dyDescent="0.3">
      <c r="A7" s="743" t="s">
        <v>8</v>
      </c>
      <c r="B7" s="743"/>
      <c r="C7" s="742"/>
      <c r="D7" s="742"/>
      <c r="E7" s="742"/>
      <c r="F7" s="742"/>
      <c r="G7" s="742"/>
    </row>
    <row r="8" spans="1:21" ht="21" customHeight="1" x14ac:dyDescent="0.3">
      <c r="A8" s="743" t="s">
        <v>10</v>
      </c>
      <c r="B8" s="743"/>
      <c r="C8" s="742"/>
      <c r="D8" s="742"/>
      <c r="E8" s="742"/>
      <c r="F8" s="742"/>
      <c r="G8" s="742"/>
    </row>
    <row r="9" spans="1:21" ht="21" customHeight="1" x14ac:dyDescent="0.3">
      <c r="A9" s="743" t="s">
        <v>415</v>
      </c>
      <c r="B9" s="743"/>
      <c r="C9" s="742"/>
      <c r="D9" s="742"/>
      <c r="E9" s="742"/>
      <c r="F9" s="742"/>
      <c r="G9" s="742"/>
    </row>
    <row r="10" spans="1:21" ht="21" customHeight="1" x14ac:dyDescent="0.3">
      <c r="A10" s="743" t="s">
        <v>416</v>
      </c>
      <c r="B10" s="743"/>
      <c r="C10" s="742"/>
      <c r="D10" s="742"/>
      <c r="E10" s="742"/>
      <c r="F10" s="742"/>
      <c r="G10" s="742"/>
    </row>
    <row r="11" spans="1:21" ht="21" customHeight="1" x14ac:dyDescent="0.3">
      <c r="A11" s="742"/>
      <c r="B11" s="742"/>
      <c r="C11" s="742"/>
      <c r="D11" s="742"/>
      <c r="E11" s="742"/>
      <c r="F11" s="742"/>
      <c r="G11" s="742"/>
    </row>
    <row r="12" spans="1:21" ht="60.75" customHeight="1" x14ac:dyDescent="0.3">
      <c r="A12" s="744" t="s">
        <v>417</v>
      </c>
      <c r="B12" s="744"/>
      <c r="C12" s="1071"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D12" s="1071"/>
      <c r="E12" s="1071"/>
      <c r="F12" s="1071"/>
      <c r="G12" s="1071"/>
    </row>
    <row r="13" spans="1:21" ht="21" customHeight="1" x14ac:dyDescent="0.3">
      <c r="A13" s="745" t="s">
        <v>418</v>
      </c>
      <c r="B13" s="745"/>
      <c r="C13" s="746"/>
      <c r="D13" s="745"/>
      <c r="E13" s="745"/>
      <c r="F13" s="745"/>
      <c r="G13" s="745"/>
    </row>
    <row r="14" spans="1:21" ht="55.5" customHeight="1" x14ac:dyDescent="0.3">
      <c r="A14" s="1072" t="s">
        <v>419</v>
      </c>
      <c r="B14" s="1072"/>
      <c r="C14" s="1072"/>
      <c r="D14" s="1072"/>
      <c r="E14" s="1072"/>
      <c r="F14" s="1072"/>
      <c r="G14" s="1072"/>
      <c r="I14" s="747" t="s">
        <v>420</v>
      </c>
      <c r="J14" s="748" t="s">
        <v>421</v>
      </c>
    </row>
    <row r="15" spans="1:21" ht="69.95" customHeight="1" x14ac:dyDescent="0.3">
      <c r="B15" s="750">
        <v>1</v>
      </c>
      <c r="C15" s="1066" t="s">
        <v>422</v>
      </c>
      <c r="D15" s="1067"/>
      <c r="E15" s="1067"/>
      <c r="F15" s="1068"/>
      <c r="G15" s="751"/>
      <c r="H15" s="752">
        <f>'Sch-1'!N179+'Sch-2'!J179+'Sch-3 '!P185+'Sch-4a'!P34+'Sch-4b'!P34+'Sch-7'!M20</f>
        <v>0</v>
      </c>
      <c r="I15" s="753">
        <f>IF(H15=0,0,G15/H15)</f>
        <v>0</v>
      </c>
    </row>
    <row r="16" spans="1:21" ht="69.95" customHeight="1" x14ac:dyDescent="0.3">
      <c r="B16" s="750">
        <v>2</v>
      </c>
      <c r="C16" s="1066" t="s">
        <v>505</v>
      </c>
      <c r="D16" s="1067"/>
      <c r="E16" s="1067"/>
      <c r="F16" s="1068"/>
      <c r="G16" s="754"/>
      <c r="H16" s="752">
        <f>'Sch-1'!N179+'Sch-2'!J179+'Sch-3 '!P185+'Sch-4a'!P34+'Sch-4b'!P34+'Sch-7'!M20</f>
        <v>0</v>
      </c>
      <c r="I16" s="755">
        <f>G16</f>
        <v>0</v>
      </c>
    </row>
    <row r="17" spans="1:21" s="756" customFormat="1" ht="54.95" customHeight="1" x14ac:dyDescent="0.3">
      <c r="B17" s="757">
        <v>3</v>
      </c>
      <c r="C17" s="1055" t="s">
        <v>423</v>
      </c>
      <c r="D17" s="1056"/>
      <c r="E17" s="1056"/>
      <c r="F17" s="1057"/>
      <c r="G17" s="758"/>
      <c r="H17" s="759"/>
      <c r="I17" s="760"/>
      <c r="J17" s="760"/>
      <c r="K17" s="760"/>
      <c r="L17" s="760"/>
      <c r="M17" s="760"/>
      <c r="N17" s="761"/>
      <c r="O17" s="761"/>
      <c r="P17" s="761"/>
      <c r="Q17" s="762"/>
      <c r="R17" s="762"/>
      <c r="S17" s="762"/>
      <c r="T17" s="763"/>
      <c r="U17" s="763"/>
    </row>
    <row r="18" spans="1:21" s="756" customFormat="1" ht="21" customHeight="1" x14ac:dyDescent="0.3">
      <c r="B18" s="764"/>
      <c r="C18" s="765" t="s">
        <v>424</v>
      </c>
      <c r="D18" s="766"/>
      <c r="E18" s="767"/>
      <c r="F18" s="768" t="s">
        <v>425</v>
      </c>
      <c r="G18" s="769"/>
      <c r="H18" s="770">
        <f>'Sch-1'!N179</f>
        <v>0</v>
      </c>
      <c r="I18" s="771">
        <f t="shared" ref="I18:I23" si="0">IF(H18=0,0,G18/H18)</f>
        <v>0</v>
      </c>
      <c r="J18" s="772" t="s">
        <v>426</v>
      </c>
      <c r="K18" s="773">
        <f>I15+I16+I18+I25</f>
        <v>0</v>
      </c>
      <c r="L18" s="760"/>
      <c r="M18" s="760"/>
      <c r="N18" s="761"/>
      <c r="O18" s="761"/>
      <c r="P18" s="761"/>
      <c r="Q18" s="762"/>
      <c r="R18" s="762"/>
      <c r="S18" s="762"/>
      <c r="T18" s="763"/>
      <c r="U18" s="763"/>
    </row>
    <row r="19" spans="1:21" s="756" customFormat="1" ht="21" customHeight="1" x14ac:dyDescent="0.3">
      <c r="B19" s="764"/>
      <c r="C19" s="774" t="s">
        <v>427</v>
      </c>
      <c r="D19" s="766"/>
      <c r="E19" s="767"/>
      <c r="F19" s="768" t="s">
        <v>425</v>
      </c>
      <c r="G19" s="769"/>
      <c r="H19" s="770">
        <f>'Sch-2'!J179</f>
        <v>0</v>
      </c>
      <c r="I19" s="771">
        <f t="shared" si="0"/>
        <v>0</v>
      </c>
      <c r="J19" s="772" t="s">
        <v>427</v>
      </c>
      <c r="K19" s="773">
        <f>I15+I16+I19+I26</f>
        <v>0</v>
      </c>
      <c r="L19" s="760"/>
      <c r="M19" s="760"/>
      <c r="N19" s="761"/>
      <c r="O19" s="761"/>
      <c r="P19" s="761"/>
      <c r="Q19" s="762"/>
      <c r="R19" s="762"/>
      <c r="S19" s="762"/>
      <c r="T19" s="763"/>
      <c r="U19" s="763"/>
    </row>
    <row r="20" spans="1:21" s="756" customFormat="1" ht="21" customHeight="1" x14ac:dyDescent="0.3">
      <c r="B20" s="764"/>
      <c r="C20" s="774" t="s">
        <v>428</v>
      </c>
      <c r="D20" s="766"/>
      <c r="E20" s="767"/>
      <c r="F20" s="768" t="s">
        <v>425</v>
      </c>
      <c r="G20" s="769"/>
      <c r="H20" s="770">
        <f>'Sch-3 '!P185</f>
        <v>0</v>
      </c>
      <c r="I20" s="771">
        <f t="shared" si="0"/>
        <v>0</v>
      </c>
      <c r="J20" s="772" t="s">
        <v>428</v>
      </c>
      <c r="K20" s="773">
        <f>I15+I16+I20+I27</f>
        <v>0</v>
      </c>
      <c r="L20" s="760"/>
      <c r="M20" s="760"/>
      <c r="N20" s="761"/>
      <c r="O20" s="761"/>
      <c r="P20" s="761"/>
      <c r="Q20" s="762"/>
      <c r="R20" s="762"/>
      <c r="S20" s="762"/>
      <c r="T20" s="763"/>
      <c r="U20" s="763"/>
    </row>
    <row r="21" spans="1:21" s="756" customFormat="1" ht="21" customHeight="1" x14ac:dyDescent="0.3">
      <c r="B21" s="764"/>
      <c r="C21" s="765" t="s">
        <v>429</v>
      </c>
      <c r="D21" s="766"/>
      <c r="E21" s="767"/>
      <c r="F21" s="768" t="s">
        <v>425</v>
      </c>
      <c r="G21" s="769"/>
      <c r="H21" s="770">
        <f>'Sch-4a'!P34</f>
        <v>0</v>
      </c>
      <c r="I21" s="771">
        <f t="shared" si="0"/>
        <v>0</v>
      </c>
      <c r="J21" s="772" t="s">
        <v>429</v>
      </c>
      <c r="K21" s="773">
        <f>I15+I16+I21+I28</f>
        <v>0</v>
      </c>
      <c r="L21" s="760"/>
      <c r="M21" s="760"/>
      <c r="N21" s="761"/>
      <c r="O21" s="761"/>
      <c r="P21" s="761"/>
      <c r="Q21" s="762"/>
      <c r="R21" s="762"/>
      <c r="S21" s="762"/>
      <c r="T21" s="763"/>
      <c r="U21" s="763"/>
    </row>
    <row r="22" spans="1:21" s="756" customFormat="1" ht="21" customHeight="1" x14ac:dyDescent="0.3">
      <c r="B22" s="764"/>
      <c r="C22" s="765" t="s">
        <v>430</v>
      </c>
      <c r="D22" s="766"/>
      <c r="E22" s="767"/>
      <c r="F22" s="768" t="s">
        <v>425</v>
      </c>
      <c r="G22" s="769"/>
      <c r="H22" s="770">
        <f>'Sch-4b'!P34</f>
        <v>0</v>
      </c>
      <c r="I22" s="771">
        <f t="shared" si="0"/>
        <v>0</v>
      </c>
      <c r="J22" s="772" t="s">
        <v>431</v>
      </c>
      <c r="K22" s="773">
        <f>I15+I16+I22+I29</f>
        <v>0</v>
      </c>
      <c r="L22" s="760"/>
      <c r="M22" s="760"/>
      <c r="N22" s="761"/>
      <c r="O22" s="761"/>
      <c r="P22" s="761"/>
      <c r="Q22" s="762"/>
      <c r="R22" s="762"/>
      <c r="S22" s="762"/>
      <c r="T22" s="763"/>
      <c r="U22" s="763"/>
    </row>
    <row r="23" spans="1:21" s="756" customFormat="1" ht="23.25" customHeight="1" x14ac:dyDescent="0.3">
      <c r="B23" s="775"/>
      <c r="C23" s="776" t="s">
        <v>432</v>
      </c>
      <c r="D23" s="777"/>
      <c r="E23" s="767"/>
      <c r="F23" s="778" t="s">
        <v>425</v>
      </c>
      <c r="G23" s="779"/>
      <c r="H23" s="770">
        <f>'[1]Sch-7'!M20</f>
        <v>0</v>
      </c>
      <c r="I23" s="771">
        <f t="shared" si="0"/>
        <v>0</v>
      </c>
      <c r="J23" s="772" t="s">
        <v>432</v>
      </c>
      <c r="K23" s="773">
        <f>I15+I16+I23+I30</f>
        <v>0</v>
      </c>
      <c r="L23" s="760"/>
      <c r="M23" s="760"/>
      <c r="N23" s="761"/>
      <c r="O23" s="761"/>
      <c r="P23" s="761"/>
      <c r="Q23" s="762"/>
      <c r="R23" s="762"/>
      <c r="S23" s="762"/>
      <c r="T23" s="763"/>
      <c r="U23" s="763"/>
    </row>
    <row r="24" spans="1:21" s="756" customFormat="1" ht="54.95" customHeight="1" x14ac:dyDescent="0.3">
      <c r="B24" s="757">
        <v>4</v>
      </c>
      <c r="C24" s="1058" t="s">
        <v>506</v>
      </c>
      <c r="D24" s="1059"/>
      <c r="E24" s="1059"/>
      <c r="F24" s="1060"/>
      <c r="G24" s="758"/>
      <c r="H24" s="759"/>
      <c r="I24" s="760"/>
      <c r="J24" s="760"/>
      <c r="K24" s="760"/>
      <c r="L24" s="760"/>
      <c r="M24" s="760"/>
      <c r="N24" s="761"/>
      <c r="O24" s="761"/>
      <c r="P24" s="761"/>
      <c r="Q24" s="762"/>
      <c r="R24" s="762"/>
      <c r="S24" s="762"/>
      <c r="T24" s="763"/>
      <c r="U24" s="763"/>
    </row>
    <row r="25" spans="1:21" s="756" customFormat="1" ht="21" customHeight="1" x14ac:dyDescent="0.3">
      <c r="A25" s="780"/>
      <c r="B25" s="764"/>
      <c r="C25" s="765" t="s">
        <v>433</v>
      </c>
      <c r="D25" s="766"/>
      <c r="E25" s="781"/>
      <c r="F25" s="768" t="s">
        <v>434</v>
      </c>
      <c r="G25" s="782"/>
      <c r="H25" s="770">
        <f>'Sch-1'!N179</f>
        <v>0</v>
      </c>
      <c r="I25" s="783">
        <f t="shared" ref="I25:I30" si="1">G25</f>
        <v>0</v>
      </c>
      <c r="J25" s="760"/>
      <c r="K25" s="760"/>
      <c r="L25" s="760"/>
      <c r="M25" s="760"/>
      <c r="N25" s="761"/>
      <c r="O25" s="761"/>
      <c r="P25" s="761"/>
      <c r="Q25" s="762"/>
      <c r="R25" s="762"/>
      <c r="S25" s="762"/>
      <c r="T25" s="763"/>
      <c r="U25" s="763"/>
    </row>
    <row r="26" spans="1:21" s="756" customFormat="1" ht="21" customHeight="1" x14ac:dyDescent="0.3">
      <c r="A26" s="780"/>
      <c r="B26" s="764"/>
      <c r="C26" s="774" t="s">
        <v>427</v>
      </c>
      <c r="D26" s="766"/>
      <c r="E26" s="781"/>
      <c r="F26" s="768" t="s">
        <v>434</v>
      </c>
      <c r="G26" s="782"/>
      <c r="H26" s="770">
        <f>'Sch-2'!J179</f>
        <v>0</v>
      </c>
      <c r="I26" s="783">
        <f t="shared" si="1"/>
        <v>0</v>
      </c>
      <c r="J26" s="760"/>
      <c r="K26" s="760"/>
      <c r="L26" s="760"/>
      <c r="M26" s="760"/>
      <c r="N26" s="761"/>
      <c r="O26" s="761"/>
      <c r="P26" s="761"/>
      <c r="Q26" s="762"/>
      <c r="R26" s="762"/>
      <c r="S26" s="762"/>
      <c r="T26" s="763"/>
      <c r="U26" s="763"/>
    </row>
    <row r="27" spans="1:21" s="756" customFormat="1" ht="21" customHeight="1" x14ac:dyDescent="0.3">
      <c r="A27" s="780"/>
      <c r="B27" s="764"/>
      <c r="C27" s="774" t="s">
        <v>428</v>
      </c>
      <c r="D27" s="766"/>
      <c r="E27" s="781"/>
      <c r="F27" s="768" t="s">
        <v>434</v>
      </c>
      <c r="G27" s="782"/>
      <c r="H27" s="770">
        <f>'Sch-3 '!P185</f>
        <v>0</v>
      </c>
      <c r="I27" s="783">
        <f t="shared" si="1"/>
        <v>0</v>
      </c>
      <c r="J27" s="760"/>
      <c r="K27" s="760"/>
      <c r="L27" s="760"/>
      <c r="M27" s="760"/>
      <c r="N27" s="761"/>
      <c r="O27" s="761"/>
      <c r="P27" s="761"/>
      <c r="Q27" s="762"/>
      <c r="R27" s="762"/>
      <c r="S27" s="762"/>
      <c r="T27" s="763"/>
      <c r="U27" s="763"/>
    </row>
    <row r="28" spans="1:21" s="756" customFormat="1" ht="21" customHeight="1" x14ac:dyDescent="0.3">
      <c r="A28" s="780"/>
      <c r="B28" s="764"/>
      <c r="C28" s="765" t="s">
        <v>429</v>
      </c>
      <c r="D28" s="766"/>
      <c r="E28" s="781"/>
      <c r="F28" s="768" t="s">
        <v>434</v>
      </c>
      <c r="G28" s="782"/>
      <c r="H28" s="770">
        <f>'Sch-4a'!P34</f>
        <v>0</v>
      </c>
      <c r="I28" s="783">
        <f t="shared" si="1"/>
        <v>0</v>
      </c>
      <c r="J28" s="760"/>
      <c r="K28" s="760"/>
      <c r="L28" s="760"/>
      <c r="M28" s="760"/>
      <c r="N28" s="761"/>
      <c r="O28" s="761"/>
      <c r="P28" s="761"/>
      <c r="Q28" s="762"/>
      <c r="R28" s="762"/>
      <c r="S28" s="762"/>
      <c r="T28" s="763"/>
      <c r="U28" s="763"/>
    </row>
    <row r="29" spans="1:21" s="756" customFormat="1" ht="21" customHeight="1" x14ac:dyDescent="0.3">
      <c r="A29" s="780"/>
      <c r="B29" s="764"/>
      <c r="C29" s="765" t="s">
        <v>430</v>
      </c>
      <c r="D29" s="766"/>
      <c r="E29" s="781"/>
      <c r="F29" s="768" t="s">
        <v>434</v>
      </c>
      <c r="G29" s="782"/>
      <c r="H29" s="770">
        <f>'Sch-4b'!P34</f>
        <v>0</v>
      </c>
      <c r="I29" s="783">
        <f t="shared" si="1"/>
        <v>0</v>
      </c>
      <c r="J29" s="760"/>
      <c r="K29" s="760"/>
      <c r="L29" s="760"/>
      <c r="M29" s="760"/>
      <c r="N29" s="761"/>
      <c r="O29" s="761"/>
      <c r="P29" s="761"/>
      <c r="Q29" s="762"/>
      <c r="R29" s="762"/>
      <c r="S29" s="762"/>
      <c r="T29" s="763"/>
      <c r="U29" s="763"/>
    </row>
    <row r="30" spans="1:21" s="756" customFormat="1" ht="21" customHeight="1" x14ac:dyDescent="0.3">
      <c r="A30" s="780"/>
      <c r="B30" s="775"/>
      <c r="C30" s="776" t="s">
        <v>432</v>
      </c>
      <c r="D30" s="777"/>
      <c r="E30" s="784"/>
      <c r="F30" s="778" t="s">
        <v>434</v>
      </c>
      <c r="G30" s="779"/>
      <c r="H30" s="770">
        <f>'[1]Sch-7'!M20</f>
        <v>0</v>
      </c>
      <c r="I30" s="783">
        <f t="shared" si="1"/>
        <v>0</v>
      </c>
      <c r="J30" s="760"/>
      <c r="K30" s="760"/>
      <c r="L30" s="760"/>
      <c r="M30" s="760"/>
      <c r="N30" s="761"/>
      <c r="O30" s="761"/>
      <c r="P30" s="761"/>
      <c r="Q30" s="762"/>
      <c r="R30" s="762"/>
      <c r="S30" s="762"/>
      <c r="T30" s="763"/>
      <c r="U30" s="763"/>
    </row>
    <row r="31" spans="1:21" s="756" customFormat="1" x14ac:dyDescent="0.3">
      <c r="A31" s="780"/>
      <c r="B31" s="785"/>
      <c r="C31" s="1061" t="s">
        <v>435</v>
      </c>
      <c r="D31" s="1062"/>
      <c r="E31" s="1062"/>
      <c r="F31" s="1062"/>
      <c r="G31" s="1062"/>
      <c r="H31" s="759"/>
      <c r="I31" s="760"/>
      <c r="J31" s="760"/>
      <c r="K31" s="760"/>
      <c r="L31" s="760"/>
      <c r="M31" s="760"/>
      <c r="N31" s="761"/>
      <c r="O31" s="761"/>
      <c r="P31" s="761"/>
      <c r="Q31" s="762"/>
      <c r="R31" s="762"/>
      <c r="S31" s="762"/>
      <c r="T31" s="763"/>
      <c r="U31" s="763"/>
    </row>
    <row r="32" spans="1:21" s="756" customFormat="1" ht="48.75" hidden="1" customHeight="1" x14ac:dyDescent="0.3">
      <c r="A32" s="780"/>
      <c r="B32" s="786">
        <v>5</v>
      </c>
      <c r="C32" s="1063" t="s">
        <v>436</v>
      </c>
      <c r="D32" s="1063"/>
      <c r="E32" s="1063"/>
      <c r="F32" s="1063"/>
      <c r="G32" s="1063"/>
      <c r="H32" s="759"/>
      <c r="I32" s="760"/>
      <c r="J32" s="760"/>
      <c r="K32" s="760"/>
      <c r="L32" s="760"/>
      <c r="M32" s="760"/>
      <c r="N32" s="761"/>
      <c r="O32" s="761"/>
      <c r="P32" s="761"/>
      <c r="Q32" s="762"/>
      <c r="R32" s="762"/>
      <c r="S32" s="762"/>
      <c r="T32" s="763"/>
      <c r="U32" s="763"/>
    </row>
    <row r="33" spans="1:21" s="756" customFormat="1" ht="48.75" hidden="1" customHeight="1" x14ac:dyDescent="0.3">
      <c r="A33" s="780"/>
      <c r="B33" s="1064"/>
      <c r="C33" s="1064"/>
      <c r="D33" s="1064"/>
      <c r="E33" s="1064"/>
      <c r="F33" s="1064"/>
      <c r="G33" s="1064"/>
      <c r="H33" s="759"/>
      <c r="I33" s="760"/>
      <c r="J33" s="760"/>
      <c r="K33" s="760"/>
      <c r="L33" s="760"/>
      <c r="M33" s="760"/>
      <c r="N33" s="761"/>
      <c r="O33" s="761"/>
      <c r="P33" s="761"/>
      <c r="Q33" s="762"/>
      <c r="R33" s="762"/>
      <c r="S33" s="762"/>
      <c r="T33" s="763"/>
      <c r="U33" s="763"/>
    </row>
    <row r="34" spans="1:21" s="756" customFormat="1" ht="48.75" hidden="1" customHeight="1" x14ac:dyDescent="0.3">
      <c r="A34" s="780"/>
      <c r="B34" s="787"/>
      <c r="C34" s="1063" t="s">
        <v>437</v>
      </c>
      <c r="D34" s="1065"/>
      <c r="E34" s="1065"/>
      <c r="F34" s="1065"/>
      <c r="G34" s="1065"/>
      <c r="H34" s="759"/>
      <c r="I34" s="760"/>
      <c r="J34" s="760"/>
      <c r="K34" s="760"/>
      <c r="L34" s="760"/>
      <c r="M34" s="760"/>
      <c r="N34" s="761"/>
      <c r="O34" s="761"/>
      <c r="P34" s="761"/>
      <c r="Q34" s="762"/>
      <c r="R34" s="762"/>
      <c r="S34" s="762"/>
      <c r="T34" s="763"/>
      <c r="U34" s="763"/>
    </row>
    <row r="35" spans="1:21" s="756" customFormat="1" ht="33" customHeight="1" x14ac:dyDescent="0.3">
      <c r="A35" s="745" t="s">
        <v>438</v>
      </c>
      <c r="B35" s="787"/>
      <c r="C35" s="788"/>
      <c r="E35" s="789"/>
      <c r="F35" s="789"/>
      <c r="G35" s="790"/>
      <c r="H35" s="759"/>
      <c r="I35" s="760"/>
      <c r="J35" s="760"/>
      <c r="K35" s="760"/>
      <c r="L35" s="760"/>
      <c r="M35" s="760"/>
      <c r="N35" s="761"/>
      <c r="O35" s="761"/>
      <c r="P35" s="761"/>
      <c r="Q35" s="762"/>
      <c r="R35" s="762"/>
      <c r="S35" s="762"/>
      <c r="T35" s="763"/>
      <c r="U35" s="763"/>
    </row>
    <row r="36" spans="1:21" s="756" customFormat="1" ht="33" customHeight="1" x14ac:dyDescent="0.3">
      <c r="A36" s="791" t="s">
        <v>439</v>
      </c>
      <c r="B36" s="787"/>
      <c r="C36" s="788"/>
      <c r="E36" s="789"/>
      <c r="F36" s="789"/>
      <c r="G36" s="790"/>
      <c r="H36" s="759"/>
      <c r="I36" s="760"/>
      <c r="J36" s="760"/>
      <c r="K36" s="760"/>
      <c r="L36" s="760"/>
      <c r="M36" s="760"/>
      <c r="N36" s="761"/>
      <c r="O36" s="761"/>
      <c r="P36" s="761"/>
      <c r="Q36" s="762"/>
      <c r="R36" s="762"/>
      <c r="S36" s="762"/>
      <c r="T36" s="763"/>
      <c r="U36" s="763"/>
    </row>
    <row r="37" spans="1:21" s="756" customFormat="1" ht="33" customHeight="1" x14ac:dyDescent="0.3">
      <c r="B37" s="791"/>
      <c r="D37" s="792"/>
      <c r="E37" s="793"/>
      <c r="F37" s="793"/>
      <c r="G37" s="793"/>
      <c r="H37" s="759"/>
      <c r="I37" s="760"/>
      <c r="J37" s="760"/>
      <c r="K37" s="760"/>
      <c r="L37" s="760"/>
      <c r="M37" s="760"/>
      <c r="N37" s="761"/>
      <c r="O37" s="761"/>
      <c r="P37" s="761"/>
      <c r="Q37" s="762"/>
      <c r="R37" s="762"/>
      <c r="S37" s="762"/>
      <c r="T37" s="763"/>
      <c r="U37" s="763"/>
    </row>
    <row r="38" spans="1:21" ht="33" customHeight="1" x14ac:dyDescent="0.3">
      <c r="A38" s="794"/>
      <c r="B38" s="794"/>
      <c r="C38" s="795"/>
      <c r="D38" s="793"/>
      <c r="E38" s="791"/>
      <c r="F38" s="791"/>
      <c r="G38" s="796" t="s">
        <v>440</v>
      </c>
    </row>
    <row r="39" spans="1:21" ht="33" customHeight="1" x14ac:dyDescent="0.3">
      <c r="A39" s="794"/>
      <c r="B39" s="794"/>
      <c r="C39" s="795"/>
      <c r="D39" s="793"/>
      <c r="E39" s="791"/>
      <c r="F39" s="791"/>
      <c r="G39" s="796" t="str">
        <f>"For and on behalf of " &amp; '[1]Sch-1'!C8</f>
        <v xml:space="preserve">For and on behalf of </v>
      </c>
    </row>
    <row r="40" spans="1:21" ht="33" customHeight="1" x14ac:dyDescent="0.25">
      <c r="A40" s="797"/>
      <c r="B40" s="797"/>
      <c r="C40" s="797"/>
      <c r="D40" s="798"/>
      <c r="E40" s="799"/>
      <c r="F40" s="799"/>
      <c r="G40" s="740"/>
    </row>
    <row r="41" spans="1:21" ht="33" customHeight="1" x14ac:dyDescent="0.3">
      <c r="A41" s="800" t="s">
        <v>441</v>
      </c>
      <c r="B41" s="800"/>
      <c r="C41" s="798" t="str">
        <f>'Sch-7'!E25</f>
        <v>--</v>
      </c>
      <c r="D41" s="798"/>
      <c r="E41" s="799" t="s">
        <v>442</v>
      </c>
      <c r="F41" s="1054" t="str">
        <f>'Sch-7'!N25</f>
        <v/>
      </c>
      <c r="G41" s="1054"/>
    </row>
    <row r="42" spans="1:21" ht="33" customHeight="1" x14ac:dyDescent="0.3">
      <c r="A42" s="800" t="s">
        <v>443</v>
      </c>
      <c r="B42" s="800"/>
      <c r="C42" s="798" t="str">
        <f>'Sch-7'!E26</f>
        <v/>
      </c>
      <c r="D42" s="801"/>
      <c r="E42" s="799" t="s">
        <v>444</v>
      </c>
      <c r="F42" s="1054" t="str">
        <f>'Sch-7'!N26</f>
        <v/>
      </c>
      <c r="G42" s="1054"/>
    </row>
    <row r="43" spans="1:21" ht="33" customHeight="1" x14ac:dyDescent="0.3">
      <c r="A43" s="794"/>
      <c r="B43" s="794"/>
      <c r="C43" s="794"/>
      <c r="D43" s="794"/>
      <c r="E43" s="799"/>
      <c r="F43" s="799"/>
      <c r="G43" s="740"/>
    </row>
  </sheetData>
  <sheetProtection password="CBD2" sheet="1" formatColumns="0" formatRows="0" selectLockedCells="1"/>
  <customSheetViews>
    <customSheetView guid="{C6A7FFED-91EB-41DF-A944-2BFB2D792481}" showPageBreaks="1" zeroValues="0" printArea="1" hiddenRows="1" hiddenColumns="1" view="pageBreakPreview" topLeftCell="A7">
      <selection activeCell="G16" sqref="G16"/>
      <pageMargins left="0.72" right="0.49" top="0.62" bottom="0.52" header="0.32" footer="0.27"/>
      <pageSetup scale="96" orientation="portrait" r:id="rId1"/>
      <headerFooter alignWithMargins="0">
        <oddFooter>&amp;R&amp;"Book Antiqua,Bold"&amp;10Letter of Discount  / Page &amp;P of &amp;N</oddFooter>
      </headerFooter>
    </customSheetView>
    <customSheetView guid="{302D9D75-0757-45DA-AFBF-614F08F1401B}" showPageBreaks="1" zeroValues="0" printArea="1" hiddenRows="1" hiddenColumns="1" view="pageBreakPreview" topLeftCell="A10">
      <selection activeCell="G15" sqref="G15"/>
      <pageMargins left="0.72" right="0.49" top="0.62" bottom="0.52" header="0.32" footer="0.27"/>
      <pageSetup scale="96" orientation="portrait" r:id="rId2"/>
      <headerFooter alignWithMargins="0">
        <oddFooter>&amp;R&amp;"Book Antiqua,Bold"&amp;10Letter of Discount  / Page &amp;P of &amp;N</oddFooter>
      </headerFooter>
    </customSheetView>
  </customSheetViews>
  <mergeCells count="14">
    <mergeCell ref="C16:F16"/>
    <mergeCell ref="A1:G1"/>
    <mergeCell ref="A4:G4"/>
    <mergeCell ref="C12:G12"/>
    <mergeCell ref="A14:G14"/>
    <mergeCell ref="C15:F15"/>
    <mergeCell ref="F41:G41"/>
    <mergeCell ref="F42:G42"/>
    <mergeCell ref="C17:F17"/>
    <mergeCell ref="C24:F24"/>
    <mergeCell ref="C31:G31"/>
    <mergeCell ref="C32:G32"/>
    <mergeCell ref="B33:G33"/>
    <mergeCell ref="C34:G34"/>
  </mergeCells>
  <dataValidations count="3">
    <dataValidation type="decimal" operator="greaterThan" allowBlank="1" showInputMessage="1" showErrorMessage="1" error="Enter numeric figures only." sqref="G18:G22" xr:uid="{00000000-0002-0000-0E00-000000000000}">
      <formula1>0</formula1>
    </dataValidation>
    <dataValidation type="decimal" allowBlank="1" showInputMessage="1" showErrorMessage="1" error="Enter in percent only." sqref="G16 G25:G30 G23" xr:uid="{00000000-0002-0000-0E00-000001000000}">
      <formula1>0</formula1>
      <formula2>100</formula2>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96" orientation="portrait" r:id="rId3"/>
  <headerFooter alignWithMargins="0">
    <oddFooter>&amp;R&amp;"Book Antiqua,Bold"&amp;10Letter of Discount  / Page &amp;P of &amp;N</oddFooter>
  </headerFooter>
  <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AO73"/>
  <sheetViews>
    <sheetView showGridLines="0" showZeros="0" view="pageBreakPreview" topLeftCell="A36" zoomScale="85" zoomScaleNormal="100" zoomScaleSheetLayoutView="85" workbookViewId="0">
      <selection activeCell="D50" sqref="D50:F50"/>
    </sheetView>
  </sheetViews>
  <sheetFormatPr defaultColWidth="8" defaultRowHeight="16.5" x14ac:dyDescent="0.3"/>
  <cols>
    <col min="1" max="1" width="9.375" style="805" customWidth="1"/>
    <col min="2" max="2" width="10.5" style="811" customWidth="1"/>
    <col min="3" max="3" width="12.875" style="805" customWidth="1"/>
    <col min="4" max="4" width="18.125" style="805" customWidth="1"/>
    <col min="5" max="5" width="11.125" style="805" customWidth="1"/>
    <col min="6" max="6" width="29" style="805" customWidth="1"/>
    <col min="7" max="8" width="8" style="805" hidden="1" customWidth="1"/>
    <col min="9" max="25" width="8" style="806" hidden="1" customWidth="1"/>
    <col min="26" max="27" width="8" style="807" hidden="1" customWidth="1"/>
    <col min="28" max="28" width="17.5" style="807" hidden="1" customWidth="1"/>
    <col min="29" max="29" width="12.125" style="807" hidden="1" customWidth="1"/>
    <col min="30" max="30" width="8" style="808" hidden="1" customWidth="1"/>
    <col min="31" max="31" width="8" style="809" hidden="1" customWidth="1"/>
    <col min="32" max="32" width="12" style="809" hidden="1" customWidth="1"/>
    <col min="33" max="35" width="8" style="808" hidden="1" customWidth="1"/>
    <col min="36" max="36" width="9.125" style="808" hidden="1" customWidth="1"/>
    <col min="37" max="38" width="8" style="808" hidden="1" customWidth="1"/>
    <col min="39" max="41" width="8" style="808" customWidth="1"/>
    <col min="42" max="16384" width="8" style="806"/>
  </cols>
  <sheetData>
    <row r="1" spans="1:36" ht="17.25" x14ac:dyDescent="0.3">
      <c r="A1" s="802" t="str">
        <f>[1]Cover!B3</f>
        <v>Specification No: 5002001865/OTHERS/DOM/A00-CC CS -1</v>
      </c>
      <c r="B1" s="802"/>
      <c r="C1" s="803"/>
      <c r="D1" s="803"/>
      <c r="E1" s="803"/>
      <c r="F1" s="804" t="s">
        <v>445</v>
      </c>
      <c r="Z1" s="807" t="str">
        <f>'[1]Names of Bidder'!C6</f>
        <v>Sole Bidder</v>
      </c>
      <c r="AE1" s="809">
        <v>1</v>
      </c>
      <c r="AF1" s="809" t="s">
        <v>446</v>
      </c>
      <c r="AI1" s="809">
        <v>1</v>
      </c>
      <c r="AJ1" s="808" t="s">
        <v>447</v>
      </c>
    </row>
    <row r="2" spans="1:36" x14ac:dyDescent="0.3">
      <c r="B2" s="805"/>
      <c r="Z2" s="807">
        <f>'[1]Names of Bidder'!K6</f>
        <v>0</v>
      </c>
      <c r="AE2" s="809">
        <v>2</v>
      </c>
      <c r="AF2" s="809" t="s">
        <v>448</v>
      </c>
      <c r="AI2" s="809">
        <v>2</v>
      </c>
      <c r="AJ2" s="808" t="s">
        <v>449</v>
      </c>
    </row>
    <row r="3" spans="1:36" x14ac:dyDescent="0.3">
      <c r="A3" s="1089" t="s">
        <v>450</v>
      </c>
      <c r="B3" s="1089"/>
      <c r="C3" s="1089"/>
      <c r="D3" s="1089"/>
      <c r="E3" s="1089"/>
      <c r="F3" s="1089"/>
      <c r="AE3" s="809">
        <v>3</v>
      </c>
      <c r="AF3" s="809" t="s">
        <v>451</v>
      </c>
      <c r="AI3" s="809">
        <v>3</v>
      </c>
      <c r="AJ3" s="808" t="s">
        <v>452</v>
      </c>
    </row>
    <row r="4" spans="1:36" x14ac:dyDescent="0.3">
      <c r="A4" s="810"/>
      <c r="B4" s="810"/>
      <c r="C4" s="810"/>
      <c r="D4" s="810"/>
      <c r="E4" s="810"/>
      <c r="F4" s="810"/>
      <c r="AE4" s="809">
        <v>4</v>
      </c>
      <c r="AF4" s="809" t="s">
        <v>453</v>
      </c>
      <c r="AI4" s="809">
        <v>4</v>
      </c>
      <c r="AJ4" s="808" t="s">
        <v>454</v>
      </c>
    </row>
    <row r="5" spans="1:36" x14ac:dyDescent="0.3">
      <c r="A5" s="811" t="s">
        <v>455</v>
      </c>
      <c r="C5" s="1090"/>
      <c r="D5" s="1090"/>
      <c r="E5" s="1090"/>
      <c r="F5" s="1090"/>
      <c r="AE5" s="809">
        <v>5</v>
      </c>
      <c r="AF5" s="809" t="s">
        <v>453</v>
      </c>
      <c r="AI5" s="809">
        <v>5</v>
      </c>
      <c r="AJ5" s="808" t="s">
        <v>456</v>
      </c>
    </row>
    <row r="6" spans="1:36" x14ac:dyDescent="0.3">
      <c r="A6" s="811" t="s">
        <v>457</v>
      </c>
      <c r="B6" s="1091" t="str">
        <f>'[1]Sch-1'!B187</f>
        <v>--</v>
      </c>
      <c r="C6" s="1091"/>
      <c r="AE6" s="809">
        <v>6</v>
      </c>
      <c r="AF6" s="809" t="s">
        <v>453</v>
      </c>
      <c r="AG6" s="812" t="e">
        <f>DAY(B6)</f>
        <v>#VALUE!</v>
      </c>
      <c r="AI6" s="809">
        <v>6</v>
      </c>
      <c r="AJ6" s="808" t="s">
        <v>458</v>
      </c>
    </row>
    <row r="7" spans="1:36" x14ac:dyDescent="0.3">
      <c r="A7" s="811"/>
      <c r="B7" s="813"/>
      <c r="C7" s="813"/>
      <c r="AE7" s="809">
        <v>7</v>
      </c>
      <c r="AF7" s="809" t="s">
        <v>453</v>
      </c>
      <c r="AG7" s="812" t="e">
        <f>MONTH(B6)</f>
        <v>#VALUE!</v>
      </c>
      <c r="AI7" s="809">
        <v>7</v>
      </c>
      <c r="AJ7" s="808" t="s">
        <v>459</v>
      </c>
    </row>
    <row r="8" spans="1:36" x14ac:dyDescent="0.3">
      <c r="A8" s="814" t="s">
        <v>5</v>
      </c>
      <c r="B8" s="815"/>
      <c r="F8" s="816"/>
      <c r="AE8" s="809">
        <v>8</v>
      </c>
      <c r="AF8" s="809" t="s">
        <v>453</v>
      </c>
      <c r="AG8" s="812" t="e">
        <f>LOOKUP(AG7,AI1:AI12,AJ1:AJ12)</f>
        <v>#VALUE!</v>
      </c>
      <c r="AI8" s="809">
        <v>8</v>
      </c>
      <c r="AJ8" s="808" t="s">
        <v>460</v>
      </c>
    </row>
    <row r="9" spans="1:36" x14ac:dyDescent="0.3">
      <c r="A9" s="817" t="str">
        <f>'[1]Sch-1'!M7</f>
        <v>Contracts Services, 3rd Floor</v>
      </c>
      <c r="B9" s="817"/>
      <c r="F9" s="816"/>
      <c r="AE9" s="809">
        <v>9</v>
      </c>
      <c r="AF9" s="809" t="s">
        <v>453</v>
      </c>
      <c r="AG9" s="812" t="e">
        <f>YEAR(B6)</f>
        <v>#VALUE!</v>
      </c>
      <c r="AI9" s="809">
        <v>9</v>
      </c>
      <c r="AJ9" s="808" t="s">
        <v>461</v>
      </c>
    </row>
    <row r="10" spans="1:36" x14ac:dyDescent="0.3">
      <c r="A10" s="817" t="str">
        <f>'[1]Sch-1'!M8</f>
        <v>Power Grid Corporation of India Ltd.,</v>
      </c>
      <c r="B10" s="817"/>
      <c r="F10" s="816"/>
      <c r="AE10" s="809">
        <v>10</v>
      </c>
      <c r="AF10" s="809" t="s">
        <v>453</v>
      </c>
      <c r="AI10" s="809">
        <v>10</v>
      </c>
      <c r="AJ10" s="808" t="s">
        <v>462</v>
      </c>
    </row>
    <row r="11" spans="1:36" x14ac:dyDescent="0.3">
      <c r="A11" s="817" t="str">
        <f>'[1]Sch-1'!M9</f>
        <v>"Saudamini", Plot No.-2</v>
      </c>
      <c r="B11" s="817"/>
      <c r="F11" s="816"/>
      <c r="AE11" s="809">
        <v>11</v>
      </c>
      <c r="AF11" s="809" t="s">
        <v>453</v>
      </c>
      <c r="AI11" s="809">
        <v>11</v>
      </c>
      <c r="AJ11" s="808" t="s">
        <v>463</v>
      </c>
    </row>
    <row r="12" spans="1:36" x14ac:dyDescent="0.3">
      <c r="A12" s="817" t="str">
        <f>'[1]Sch-1'!M10</f>
        <v xml:space="preserve">Sector-29, </v>
      </c>
      <c r="B12" s="817"/>
      <c r="F12" s="816"/>
      <c r="AE12" s="809">
        <v>12</v>
      </c>
      <c r="AF12" s="809" t="s">
        <v>453</v>
      </c>
      <c r="AI12" s="809">
        <v>12</v>
      </c>
      <c r="AJ12" s="808" t="s">
        <v>464</v>
      </c>
    </row>
    <row r="13" spans="1:36" x14ac:dyDescent="0.3">
      <c r="A13" s="817" t="str">
        <f>'[1]Sch-1'!M11</f>
        <v>Gurugram (Haryana) - 122001</v>
      </c>
      <c r="B13" s="817"/>
      <c r="F13" s="816"/>
      <c r="AE13" s="809">
        <v>13</v>
      </c>
      <c r="AF13" s="809" t="s">
        <v>453</v>
      </c>
    </row>
    <row r="14" spans="1:36" ht="22.5" customHeight="1" x14ac:dyDescent="0.3">
      <c r="A14" s="811"/>
      <c r="F14" s="816"/>
      <c r="AE14" s="809">
        <v>14</v>
      </c>
      <c r="AF14" s="809" t="s">
        <v>453</v>
      </c>
    </row>
    <row r="15" spans="1:36" ht="67.900000000000006" customHeight="1" x14ac:dyDescent="0.3">
      <c r="A15" s="818" t="s">
        <v>465</v>
      </c>
      <c r="B15" s="819"/>
      <c r="C15" s="1092"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D15" s="1092"/>
      <c r="E15" s="1092"/>
      <c r="F15" s="1092"/>
      <c r="AE15" s="809">
        <v>15</v>
      </c>
      <c r="AF15" s="809" t="s">
        <v>453</v>
      </c>
    </row>
    <row r="16" spans="1:36" ht="27.75" customHeight="1" x14ac:dyDescent="0.3">
      <c r="A16" s="805" t="s">
        <v>466</v>
      </c>
      <c r="B16" s="805"/>
      <c r="C16" s="816"/>
      <c r="D16" s="816"/>
      <c r="E16" s="816"/>
      <c r="F16" s="816"/>
      <c r="AE16" s="809">
        <v>16</v>
      </c>
      <c r="AF16" s="809" t="s">
        <v>453</v>
      </c>
    </row>
    <row r="17" spans="1:41" ht="152.25" customHeight="1" x14ac:dyDescent="0.3">
      <c r="A17" s="819">
        <v>1</v>
      </c>
      <c r="B17" s="1082"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or such other sums as may be determined in accordance with the terms and conditions of the Bidding Documents.</v>
      </c>
      <c r="C17" s="1082"/>
      <c r="D17" s="1082"/>
      <c r="E17" s="1082"/>
      <c r="F17" s="1082"/>
      <c r="Z17" s="820" t="s">
        <v>467</v>
      </c>
      <c r="AA17" s="821" t="s">
        <v>468</v>
      </c>
      <c r="AB17" s="822">
        <f>'Sch-6 After Discount'!D28</f>
        <v>0</v>
      </c>
      <c r="AC17" s="823"/>
      <c r="AE17" s="809">
        <v>17</v>
      </c>
      <c r="AF17" s="809" t="s">
        <v>453</v>
      </c>
    </row>
    <row r="18" spans="1:41" ht="39" customHeight="1" x14ac:dyDescent="0.3">
      <c r="B18" s="1093" t="s">
        <v>469</v>
      </c>
      <c r="C18" s="1093"/>
      <c r="D18" s="1093"/>
      <c r="E18" s="1093"/>
      <c r="F18" s="1093"/>
      <c r="AE18" s="809">
        <v>18</v>
      </c>
      <c r="AF18" s="809" t="s">
        <v>453</v>
      </c>
    </row>
    <row r="19" spans="1:41" s="805" customFormat="1" ht="27.75" customHeight="1" x14ac:dyDescent="0.3">
      <c r="A19" s="824">
        <v>2</v>
      </c>
      <c r="B19" s="1094" t="s">
        <v>470</v>
      </c>
      <c r="C19" s="1094"/>
      <c r="D19" s="1094"/>
      <c r="E19" s="1094"/>
      <c r="F19" s="1094"/>
      <c r="Z19" s="825"/>
      <c r="AA19" s="825"/>
      <c r="AB19" s="825"/>
      <c r="AC19" s="825"/>
      <c r="AD19" s="826"/>
      <c r="AE19" s="809">
        <v>19</v>
      </c>
      <c r="AF19" s="809" t="s">
        <v>453</v>
      </c>
      <c r="AG19" s="826"/>
      <c r="AH19" s="826"/>
      <c r="AI19" s="826"/>
      <c r="AJ19" s="826"/>
      <c r="AK19" s="826"/>
      <c r="AL19" s="826"/>
      <c r="AM19" s="826"/>
      <c r="AN19" s="826"/>
      <c r="AO19" s="826"/>
    </row>
    <row r="20" spans="1:41" ht="39.75" customHeight="1" x14ac:dyDescent="0.3">
      <c r="A20" s="819">
        <v>2.1</v>
      </c>
      <c r="B20" s="1082" t="s">
        <v>471</v>
      </c>
      <c r="C20" s="1082"/>
      <c r="D20" s="1082"/>
      <c r="E20" s="1082"/>
      <c r="F20" s="1082"/>
      <c r="AE20" s="809">
        <v>20</v>
      </c>
      <c r="AF20" s="809" t="s">
        <v>453</v>
      </c>
    </row>
    <row r="21" spans="1:41" ht="36.75" customHeight="1" x14ac:dyDescent="0.3">
      <c r="B21" s="1087" t="s">
        <v>472</v>
      </c>
      <c r="C21" s="1087"/>
      <c r="D21" s="1082" t="s">
        <v>473</v>
      </c>
      <c r="E21" s="1082"/>
      <c r="F21" s="1082"/>
      <c r="AE21" s="809">
        <v>21</v>
      </c>
      <c r="AF21" s="809" t="s">
        <v>446</v>
      </c>
    </row>
    <row r="22" spans="1:41" ht="33" customHeight="1" x14ac:dyDescent="0.3">
      <c r="B22" s="1087" t="s">
        <v>474</v>
      </c>
      <c r="C22" s="1087"/>
      <c r="D22" s="827" t="s">
        <v>475</v>
      </c>
      <c r="E22" s="818"/>
      <c r="F22" s="818"/>
      <c r="AE22" s="809">
        <v>22</v>
      </c>
      <c r="AF22" s="809" t="s">
        <v>453</v>
      </c>
    </row>
    <row r="23" spans="1:41" ht="27.95" customHeight="1" x14ac:dyDescent="0.3">
      <c r="B23" s="1087" t="s">
        <v>476</v>
      </c>
      <c r="C23" s="1087"/>
      <c r="D23" s="818" t="s">
        <v>477</v>
      </c>
      <c r="E23" s="818"/>
      <c r="F23" s="818"/>
      <c r="H23" s="828"/>
      <c r="AE23" s="809">
        <v>23</v>
      </c>
      <c r="AF23" s="809" t="s">
        <v>453</v>
      </c>
    </row>
    <row r="24" spans="1:41" ht="27.95" customHeight="1" x14ac:dyDescent="0.3">
      <c r="B24" s="1086" t="s">
        <v>478</v>
      </c>
      <c r="C24" s="1087"/>
      <c r="D24" s="818" t="s">
        <v>479</v>
      </c>
      <c r="E24" s="818"/>
      <c r="F24" s="818"/>
      <c r="AE24" s="809">
        <v>24</v>
      </c>
      <c r="AF24" s="809" t="s">
        <v>453</v>
      </c>
    </row>
    <row r="25" spans="1:41" ht="27.95" customHeight="1" x14ac:dyDescent="0.3">
      <c r="B25" s="1086" t="s">
        <v>480</v>
      </c>
      <c r="C25" s="1087"/>
      <c r="D25" s="827" t="s">
        <v>481</v>
      </c>
      <c r="E25" s="818"/>
      <c r="F25" s="818"/>
    </row>
    <row r="26" spans="1:41" ht="27.95" customHeight="1" x14ac:dyDescent="0.3">
      <c r="B26" s="1087" t="s">
        <v>482</v>
      </c>
      <c r="C26" s="1087"/>
      <c r="D26" s="818" t="s">
        <v>483</v>
      </c>
      <c r="E26" s="818"/>
      <c r="F26" s="818"/>
      <c r="AE26" s="809">
        <v>25</v>
      </c>
      <c r="AF26" s="809" t="s">
        <v>453</v>
      </c>
    </row>
    <row r="27" spans="1:41" ht="27.95" customHeight="1" x14ac:dyDescent="0.3">
      <c r="B27" s="1087" t="s">
        <v>484</v>
      </c>
      <c r="C27" s="1087"/>
      <c r="D27" s="818" t="s">
        <v>485</v>
      </c>
      <c r="E27" s="818"/>
      <c r="F27" s="818"/>
      <c r="AE27" s="809">
        <v>26</v>
      </c>
      <c r="AF27" s="809" t="s">
        <v>453</v>
      </c>
    </row>
    <row r="28" spans="1:41" ht="43.5" customHeight="1" x14ac:dyDescent="0.3">
      <c r="B28" s="1087" t="s">
        <v>390</v>
      </c>
      <c r="C28" s="1087"/>
      <c r="D28" s="1088" t="s">
        <v>486</v>
      </c>
      <c r="E28" s="1088"/>
      <c r="F28" s="1088"/>
      <c r="AE28" s="809">
        <v>27</v>
      </c>
      <c r="AF28" s="809" t="s">
        <v>453</v>
      </c>
    </row>
    <row r="29" spans="1:41" ht="114.75" customHeight="1" x14ac:dyDescent="0.3">
      <c r="A29" s="829">
        <v>2.2000000000000002</v>
      </c>
      <c r="B29" s="1082" t="s">
        <v>487</v>
      </c>
      <c r="C29" s="1082"/>
      <c r="D29" s="1082"/>
      <c r="E29" s="1082"/>
      <c r="F29" s="1082"/>
      <c r="AE29" s="809">
        <v>28</v>
      </c>
      <c r="AF29" s="809" t="s">
        <v>453</v>
      </c>
    </row>
    <row r="30" spans="1:41" ht="85.5" customHeight="1" x14ac:dyDescent="0.3">
      <c r="A30" s="829">
        <v>2.2999999999999998</v>
      </c>
      <c r="B30" s="1082" t="s">
        <v>488</v>
      </c>
      <c r="C30" s="1082"/>
      <c r="D30" s="1082"/>
      <c r="E30" s="1082"/>
      <c r="F30" s="1082"/>
      <c r="AE30" s="809">
        <v>29</v>
      </c>
      <c r="AF30" s="809" t="s">
        <v>453</v>
      </c>
    </row>
    <row r="31" spans="1:41" ht="146.25" customHeight="1" x14ac:dyDescent="0.3">
      <c r="A31" s="829">
        <v>2.4</v>
      </c>
      <c r="B31" s="1082" t="s">
        <v>489</v>
      </c>
      <c r="C31" s="1082"/>
      <c r="D31" s="1082"/>
      <c r="E31" s="1082"/>
      <c r="F31" s="1082"/>
      <c r="AE31" s="809">
        <v>30</v>
      </c>
      <c r="AF31" s="809" t="s">
        <v>453</v>
      </c>
    </row>
    <row r="32" spans="1:41" ht="93" customHeight="1" x14ac:dyDescent="0.3">
      <c r="A32" s="829">
        <v>2.5</v>
      </c>
      <c r="B32" s="1082" t="s">
        <v>490</v>
      </c>
      <c r="C32" s="1082"/>
      <c r="D32" s="1082"/>
      <c r="E32" s="1082"/>
      <c r="F32" s="1082"/>
      <c r="AE32" s="809">
        <v>31</v>
      </c>
      <c r="AF32" s="809" t="s">
        <v>446</v>
      </c>
    </row>
    <row r="33" spans="1:6" ht="86.25" customHeight="1" x14ac:dyDescent="0.3">
      <c r="A33" s="819">
        <v>3</v>
      </c>
      <c r="B33" s="1082" t="s">
        <v>491</v>
      </c>
      <c r="C33" s="1082"/>
      <c r="D33" s="1082"/>
      <c r="E33" s="1082"/>
      <c r="F33" s="1082"/>
    </row>
    <row r="34" spans="1:6" ht="57" customHeight="1" x14ac:dyDescent="0.3">
      <c r="A34" s="819">
        <v>3.1</v>
      </c>
      <c r="B34" s="1085" t="s">
        <v>492</v>
      </c>
      <c r="C34" s="1085"/>
      <c r="D34" s="1085"/>
      <c r="E34" s="1085"/>
      <c r="F34" s="1085"/>
    </row>
    <row r="35" spans="1:6" ht="125.25" customHeight="1" x14ac:dyDescent="0.3">
      <c r="A35" s="829">
        <v>3.2</v>
      </c>
      <c r="B35" s="1081" t="s">
        <v>493</v>
      </c>
      <c r="C35" s="1082"/>
      <c r="D35" s="1082"/>
      <c r="E35" s="1082"/>
      <c r="F35" s="1082"/>
    </row>
    <row r="36" spans="1:6" ht="15.75" customHeight="1" x14ac:dyDescent="0.3">
      <c r="A36" s="829"/>
      <c r="B36" s="1082"/>
      <c r="C36" s="1082"/>
      <c r="D36" s="1082"/>
      <c r="E36" s="1082"/>
      <c r="F36" s="1082"/>
    </row>
    <row r="37" spans="1:6" ht="58.5" customHeight="1" x14ac:dyDescent="0.3">
      <c r="A37" s="829">
        <v>3.3</v>
      </c>
      <c r="B37" s="1081" t="s">
        <v>494</v>
      </c>
      <c r="C37" s="1082"/>
      <c r="D37" s="1082"/>
      <c r="E37" s="1082"/>
      <c r="F37" s="1082"/>
    </row>
    <row r="38" spans="1:6" ht="5.25" customHeight="1" x14ac:dyDescent="0.3">
      <c r="A38" s="829"/>
      <c r="B38" s="1082"/>
      <c r="C38" s="1082"/>
      <c r="D38" s="1082"/>
      <c r="E38" s="1082"/>
      <c r="F38" s="1082"/>
    </row>
    <row r="39" spans="1:6" ht="84" customHeight="1" x14ac:dyDescent="0.3">
      <c r="A39" s="819">
        <v>4</v>
      </c>
      <c r="B39" s="1083" t="s">
        <v>495</v>
      </c>
      <c r="C39" s="1083"/>
      <c r="D39" s="1083"/>
      <c r="E39" s="1083"/>
      <c r="F39" s="1083"/>
    </row>
    <row r="40" spans="1:6" ht="117" customHeight="1" x14ac:dyDescent="0.3">
      <c r="A40" s="819">
        <v>5</v>
      </c>
      <c r="B40" s="1082" t="s">
        <v>496</v>
      </c>
      <c r="C40" s="1082"/>
      <c r="D40" s="1082"/>
      <c r="E40" s="1082"/>
      <c r="F40" s="1082"/>
    </row>
    <row r="41" spans="1:6" ht="30" customHeight="1" x14ac:dyDescent="0.3">
      <c r="B41" s="830" t="str">
        <f>IF(ISERROR("Dated this " &amp; AG6 &amp; LOOKUP(AG6,AE1:AE32,AF1:AF32) &amp; " day of " &amp; AG8 &amp; " " &amp;AG9), "", "Dated this " &amp; AG6 &amp; LOOKUP(AG6,AE1:AE32,AF1:AF32) &amp; " day of " &amp; AG8 &amp; " " &amp;AG9)</f>
        <v/>
      </c>
      <c r="C41" s="830"/>
      <c r="D41" s="830"/>
      <c r="E41" s="831"/>
      <c r="F41" s="831"/>
    </row>
    <row r="42" spans="1:6" ht="30" customHeight="1" x14ac:dyDescent="0.3">
      <c r="B42" s="830" t="s">
        <v>439</v>
      </c>
      <c r="C42" s="832"/>
      <c r="D42" s="833"/>
      <c r="E42" s="833"/>
      <c r="F42" s="833"/>
    </row>
    <row r="43" spans="1:6" ht="30" customHeight="1" x14ac:dyDescent="0.3">
      <c r="B43" s="834"/>
      <c r="C43" s="833"/>
      <c r="D43" s="833"/>
      <c r="E43" s="830"/>
      <c r="F43" s="835" t="s">
        <v>440</v>
      </c>
    </row>
    <row r="44" spans="1:6" ht="30" customHeight="1" x14ac:dyDescent="0.3">
      <c r="B44" s="834"/>
      <c r="C44" s="833"/>
      <c r="D44" s="830"/>
      <c r="E44" s="830"/>
      <c r="F44" s="835" t="str">
        <f>"For and on behalf of " &amp; '[1]Sch-1'!C8</f>
        <v xml:space="preserve">For and on behalf of </v>
      </c>
    </row>
    <row r="45" spans="1:6" ht="30" customHeight="1" x14ac:dyDescent="0.3">
      <c r="A45" s="806"/>
      <c r="B45" s="806"/>
      <c r="C45" s="836"/>
      <c r="D45" s="806"/>
      <c r="E45" s="837" t="s">
        <v>497</v>
      </c>
      <c r="F45" s="811"/>
    </row>
    <row r="46" spans="1:6" ht="30" customHeight="1" x14ac:dyDescent="0.3">
      <c r="A46" s="838" t="s">
        <v>441</v>
      </c>
      <c r="B46" s="1084" t="str">
        <f>Discount!C41</f>
        <v>--</v>
      </c>
      <c r="C46" s="1084"/>
      <c r="D46" s="806"/>
      <c r="E46" s="837" t="s">
        <v>442</v>
      </c>
      <c r="F46" s="839" t="str">
        <f>Discount!F41</f>
        <v/>
      </c>
    </row>
    <row r="47" spans="1:6" ht="30" customHeight="1" x14ac:dyDescent="0.3">
      <c r="A47" s="838" t="s">
        <v>443</v>
      </c>
      <c r="B47" s="839" t="str">
        <f>Discount!C42</f>
        <v/>
      </c>
      <c r="C47" s="840"/>
      <c r="D47" s="806"/>
      <c r="E47" s="837" t="s">
        <v>444</v>
      </c>
      <c r="F47" s="839" t="str">
        <f>Discount!F42</f>
        <v/>
      </c>
    </row>
    <row r="48" spans="1:6" ht="30" customHeight="1" x14ac:dyDescent="0.3">
      <c r="B48" s="805"/>
      <c r="D48" s="806"/>
      <c r="E48" s="837" t="s">
        <v>498</v>
      </c>
    </row>
    <row r="49" spans="1:41" s="805" customFormat="1" ht="33" customHeight="1" x14ac:dyDescent="0.3">
      <c r="A49" s="841" t="s">
        <v>499</v>
      </c>
      <c r="B49" s="842"/>
      <c r="C49" s="843"/>
      <c r="D49" s="844"/>
      <c r="E49" s="845"/>
      <c r="F49" s="844"/>
      <c r="H49" s="811"/>
      <c r="Z49" s="825"/>
      <c r="AA49" s="825"/>
      <c r="AB49" s="825"/>
      <c r="AC49" s="825"/>
      <c r="AD49" s="826"/>
      <c r="AE49" s="809"/>
      <c r="AF49" s="809"/>
      <c r="AG49" s="826"/>
      <c r="AH49" s="826"/>
      <c r="AI49" s="826"/>
      <c r="AJ49" s="826"/>
      <c r="AK49" s="826"/>
      <c r="AL49" s="826"/>
      <c r="AM49" s="826"/>
      <c r="AN49" s="826"/>
      <c r="AO49" s="826"/>
    </row>
    <row r="50" spans="1:41" s="805" customFormat="1" ht="33" customHeight="1" x14ac:dyDescent="0.3">
      <c r="A50" s="1080" t="s">
        <v>500</v>
      </c>
      <c r="B50" s="1080"/>
      <c r="C50" s="1080"/>
      <c r="D50" s="1078"/>
      <c r="E50" s="1079"/>
      <c r="F50" s="1079"/>
      <c r="H50" s="811"/>
      <c r="Z50" s="825"/>
      <c r="AA50" s="825"/>
      <c r="AB50" s="825"/>
      <c r="AC50" s="825"/>
      <c r="AD50" s="826"/>
      <c r="AE50" s="809"/>
      <c r="AF50" s="809"/>
      <c r="AG50" s="826"/>
      <c r="AH50" s="826"/>
      <c r="AI50" s="826"/>
      <c r="AJ50" s="826"/>
      <c r="AK50" s="826"/>
      <c r="AL50" s="826"/>
      <c r="AM50" s="826"/>
      <c r="AN50" s="826"/>
      <c r="AO50" s="826"/>
    </row>
    <row r="51" spans="1:41" s="805" customFormat="1" ht="33" customHeight="1" x14ac:dyDescent="0.3">
      <c r="A51" s="1073"/>
      <c r="B51" s="1073"/>
      <c r="C51" s="1073"/>
      <c r="D51" s="846"/>
      <c r="E51" s="846"/>
      <c r="F51" s="846"/>
      <c r="H51" s="811"/>
      <c r="Z51" s="825"/>
      <c r="AA51" s="825"/>
      <c r="AB51" s="825"/>
      <c r="AC51" s="825"/>
      <c r="AD51" s="826"/>
      <c r="AE51" s="809"/>
      <c r="AF51" s="809"/>
      <c r="AG51" s="826"/>
      <c r="AH51" s="826"/>
      <c r="AI51" s="826"/>
      <c r="AJ51" s="826"/>
      <c r="AK51" s="826"/>
      <c r="AL51" s="826"/>
      <c r="AM51" s="826"/>
      <c r="AN51" s="826"/>
      <c r="AO51" s="826"/>
    </row>
    <row r="52" spans="1:41" s="805" customFormat="1" ht="33" customHeight="1" x14ac:dyDescent="0.3">
      <c r="A52" s="1074"/>
      <c r="B52" s="1074"/>
      <c r="C52" s="1074"/>
      <c r="D52" s="846"/>
      <c r="E52" s="846"/>
      <c r="F52" s="846"/>
      <c r="H52" s="811"/>
      <c r="Z52" s="825"/>
      <c r="AA52" s="825"/>
      <c r="AB52" s="825"/>
      <c r="AC52" s="825"/>
      <c r="AD52" s="826"/>
      <c r="AE52" s="809"/>
      <c r="AF52" s="809"/>
      <c r="AG52" s="826"/>
      <c r="AH52" s="826"/>
      <c r="AI52" s="826"/>
      <c r="AJ52" s="826"/>
      <c r="AK52" s="826"/>
      <c r="AL52" s="826"/>
      <c r="AM52" s="826"/>
      <c r="AN52" s="826"/>
      <c r="AO52" s="826"/>
    </row>
    <row r="53" spans="1:41" s="805" customFormat="1" ht="33" customHeight="1" x14ac:dyDescent="0.3">
      <c r="A53" s="1077" t="s">
        <v>501</v>
      </c>
      <c r="B53" s="1077"/>
      <c r="C53" s="1077"/>
      <c r="D53" s="1078"/>
      <c r="E53" s="1079"/>
      <c r="F53" s="1079"/>
      <c r="H53" s="811"/>
      <c r="Z53" s="825"/>
      <c r="AA53" s="825"/>
      <c r="AB53" s="825"/>
      <c r="AC53" s="825"/>
      <c r="AD53" s="826"/>
      <c r="AE53" s="809"/>
      <c r="AF53" s="809"/>
      <c r="AG53" s="826"/>
      <c r="AH53" s="826"/>
      <c r="AI53" s="826"/>
      <c r="AJ53" s="826"/>
      <c r="AK53" s="826"/>
      <c r="AL53" s="826"/>
      <c r="AM53" s="826"/>
      <c r="AN53" s="826"/>
      <c r="AO53" s="826"/>
    </row>
    <row r="54" spans="1:41" s="805" customFormat="1" ht="33" customHeight="1" x14ac:dyDescent="0.3">
      <c r="A54" s="1077" t="s">
        <v>502</v>
      </c>
      <c r="B54" s="1077"/>
      <c r="C54" s="1077"/>
      <c r="D54" s="1078"/>
      <c r="E54" s="1079"/>
      <c r="F54" s="1079"/>
      <c r="H54" s="811"/>
      <c r="Z54" s="825"/>
      <c r="AA54" s="825"/>
      <c r="AB54" s="825"/>
      <c r="AC54" s="825"/>
      <c r="AD54" s="826"/>
      <c r="AE54" s="809"/>
      <c r="AF54" s="809"/>
      <c r="AG54" s="826"/>
      <c r="AH54" s="826"/>
      <c r="AI54" s="826"/>
      <c r="AJ54" s="826"/>
      <c r="AK54" s="826"/>
      <c r="AL54" s="826"/>
      <c r="AM54" s="826"/>
      <c r="AN54" s="826"/>
      <c r="AO54" s="826"/>
    </row>
    <row r="55" spans="1:41" s="805" customFormat="1" ht="33" customHeight="1" x14ac:dyDescent="0.3">
      <c r="A55" s="1077" t="s">
        <v>503</v>
      </c>
      <c r="B55" s="1077"/>
      <c r="C55" s="1077"/>
      <c r="D55" s="1078"/>
      <c r="E55" s="1079"/>
      <c r="F55" s="1079"/>
      <c r="H55" s="811"/>
      <c r="Z55" s="825"/>
      <c r="AA55" s="825"/>
      <c r="AB55" s="825"/>
      <c r="AC55" s="825"/>
      <c r="AD55" s="826"/>
      <c r="AE55" s="809"/>
      <c r="AF55" s="809"/>
      <c r="AG55" s="826"/>
      <c r="AH55" s="826"/>
      <c r="AI55" s="826"/>
      <c r="AJ55" s="826"/>
      <c r="AK55" s="826"/>
      <c r="AL55" s="826"/>
      <c r="AM55" s="826"/>
      <c r="AN55" s="826"/>
      <c r="AO55" s="826"/>
    </row>
    <row r="56" spans="1:41" s="805" customFormat="1" ht="33" customHeight="1" x14ac:dyDescent="0.3">
      <c r="A56" s="1080" t="s">
        <v>504</v>
      </c>
      <c r="B56" s="1080"/>
      <c r="C56" s="1080"/>
      <c r="D56" s="1078"/>
      <c r="E56" s="1079"/>
      <c r="F56" s="1079"/>
      <c r="H56" s="811"/>
      <c r="Z56" s="825"/>
      <c r="AA56" s="825"/>
      <c r="AB56" s="825"/>
      <c r="AC56" s="825"/>
      <c r="AD56" s="826"/>
      <c r="AE56" s="809"/>
      <c r="AF56" s="809"/>
      <c r="AG56" s="826"/>
      <c r="AH56" s="826"/>
      <c r="AI56" s="826"/>
      <c r="AJ56" s="826"/>
      <c r="AK56" s="826"/>
      <c r="AL56" s="826"/>
      <c r="AM56" s="826"/>
      <c r="AN56" s="826"/>
      <c r="AO56" s="826"/>
    </row>
    <row r="57" spans="1:41" s="805" customFormat="1" ht="33" customHeight="1" x14ac:dyDescent="0.3">
      <c r="A57" s="1073"/>
      <c r="B57" s="1073"/>
      <c r="C57" s="1073"/>
      <c r="D57" s="846"/>
      <c r="E57" s="846"/>
      <c r="F57" s="846"/>
      <c r="H57" s="811"/>
      <c r="Z57" s="825"/>
      <c r="AA57" s="825"/>
      <c r="AB57" s="825"/>
      <c r="AC57" s="825"/>
      <c r="AD57" s="826"/>
      <c r="AE57" s="809"/>
      <c r="AF57" s="809"/>
      <c r="AG57" s="826"/>
      <c r="AH57" s="826"/>
      <c r="AI57" s="826"/>
      <c r="AJ57" s="826"/>
      <c r="AK57" s="826"/>
      <c r="AL57" s="826"/>
      <c r="AM57" s="826"/>
      <c r="AN57" s="826"/>
      <c r="AO57" s="826"/>
    </row>
    <row r="58" spans="1:41" s="805" customFormat="1" ht="33" customHeight="1" x14ac:dyDescent="0.3">
      <c r="A58" s="1074"/>
      <c r="B58" s="1074"/>
      <c r="C58" s="1074"/>
      <c r="D58" s="846"/>
      <c r="E58" s="846"/>
      <c r="F58" s="846"/>
      <c r="H58" s="811"/>
      <c r="Z58" s="825"/>
      <c r="AA58" s="825"/>
      <c r="AB58" s="825"/>
      <c r="AC58" s="825"/>
      <c r="AD58" s="826"/>
      <c r="AE58" s="809"/>
      <c r="AF58" s="809"/>
      <c r="AG58" s="826"/>
      <c r="AH58" s="826"/>
      <c r="AI58" s="826"/>
      <c r="AJ58" s="826"/>
      <c r="AK58" s="826"/>
      <c r="AL58" s="826"/>
      <c r="AM58" s="826"/>
      <c r="AN58" s="826"/>
      <c r="AO58" s="826"/>
    </row>
    <row r="59" spans="1:41" s="805" customFormat="1" ht="60.75" customHeight="1" x14ac:dyDescent="0.3">
      <c r="A59" s="1075"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1075"/>
      <c r="C59" s="1075"/>
      <c r="D59" s="1075"/>
      <c r="E59" s="1075"/>
      <c r="F59" s="1075"/>
      <c r="H59" s="811"/>
      <c r="Z59" s="825"/>
      <c r="AA59" s="825"/>
      <c r="AB59" s="825"/>
      <c r="AC59" s="825"/>
      <c r="AD59" s="826"/>
      <c r="AE59" s="809"/>
      <c r="AF59" s="809"/>
      <c r="AG59" s="826"/>
      <c r="AH59" s="826"/>
      <c r="AI59" s="826"/>
      <c r="AJ59" s="826"/>
      <c r="AK59" s="826"/>
      <c r="AL59" s="826"/>
      <c r="AM59" s="826"/>
      <c r="AN59" s="826"/>
      <c r="AO59" s="826"/>
    </row>
    <row r="60" spans="1:41" s="805" customFormat="1" ht="33" customHeight="1" x14ac:dyDescent="0.3">
      <c r="A60" s="1076" t="s">
        <v>187</v>
      </c>
      <c r="B60" s="1076"/>
      <c r="C60" s="1076"/>
      <c r="D60" s="1076"/>
      <c r="E60" s="1076"/>
      <c r="F60" s="1076"/>
      <c r="H60" s="811"/>
      <c r="Z60" s="825"/>
      <c r="AA60" s="825"/>
      <c r="AB60" s="825"/>
      <c r="AC60" s="825"/>
      <c r="AD60" s="826"/>
      <c r="AE60" s="809"/>
      <c r="AF60" s="809"/>
      <c r="AG60" s="826"/>
      <c r="AH60" s="826"/>
      <c r="AI60" s="826"/>
      <c r="AJ60" s="826"/>
      <c r="AK60" s="826"/>
      <c r="AL60" s="826"/>
      <c r="AM60" s="826"/>
      <c r="AN60" s="826"/>
      <c r="AO60" s="826"/>
    </row>
    <row r="61" spans="1:41" s="805" customFormat="1" ht="33" customHeight="1" x14ac:dyDescent="0.3">
      <c r="A61" s="811"/>
      <c r="B61" s="811"/>
      <c r="H61" s="811"/>
      <c r="Z61" s="825"/>
      <c r="AA61" s="825"/>
      <c r="AB61" s="825"/>
      <c r="AC61" s="825"/>
      <c r="AD61" s="826"/>
      <c r="AE61" s="809"/>
      <c r="AF61" s="809"/>
      <c r="AG61" s="826"/>
      <c r="AH61" s="826"/>
      <c r="AI61" s="826"/>
      <c r="AJ61" s="826"/>
      <c r="AK61" s="826"/>
      <c r="AL61" s="826"/>
      <c r="AM61" s="826"/>
      <c r="AN61" s="826"/>
      <c r="AO61" s="826"/>
    </row>
    <row r="62" spans="1:41" x14ac:dyDescent="0.3">
      <c r="A62" s="811"/>
    </row>
    <row r="63" spans="1:41" x14ac:dyDescent="0.3">
      <c r="A63" s="811"/>
    </row>
    <row r="64" spans="1:41" x14ac:dyDescent="0.3">
      <c r="A64" s="811"/>
    </row>
    <row r="65" spans="1:1" x14ac:dyDescent="0.3">
      <c r="A65" s="811"/>
    </row>
    <row r="66" spans="1:1" x14ac:dyDescent="0.3">
      <c r="A66" s="811"/>
    </row>
    <row r="67" spans="1:1" x14ac:dyDescent="0.3">
      <c r="A67" s="811"/>
    </row>
    <row r="68" spans="1:1" x14ac:dyDescent="0.3">
      <c r="A68" s="811"/>
    </row>
    <row r="69" spans="1:1" x14ac:dyDescent="0.3">
      <c r="A69" s="811"/>
    </row>
    <row r="70" spans="1:1" x14ac:dyDescent="0.3">
      <c r="A70" s="811"/>
    </row>
    <row r="71" spans="1:1" x14ac:dyDescent="0.3">
      <c r="A71" s="811"/>
    </row>
    <row r="72" spans="1:1" x14ac:dyDescent="0.3">
      <c r="A72" s="811"/>
    </row>
    <row r="73" spans="1:1" x14ac:dyDescent="0.3">
      <c r="A73" s="811"/>
    </row>
  </sheetData>
  <sheetProtection password="CBD2" sheet="1" formatColumns="0" formatRows="0" selectLockedCells="1"/>
  <customSheetViews>
    <customSheetView guid="{C6A7FFED-91EB-41DF-A944-2BFB2D792481}" scale="85" showPageBreaks="1" showGridLines="0" zeroValues="0" printArea="1" hiddenColumns="1" view="pageBreakPreview" topLeftCell="A36">
      <selection activeCell="D50" sqref="D50:F50"/>
      <pageMargins left="0.75" right="0.77" top="0.62" bottom="0.61" header="0.39" footer="0.32"/>
      <pageSetup scale="98" orientation="portrait" r:id="rId1"/>
      <headerFooter alignWithMargins="0">
        <oddFooter>&amp;R&amp;"Book Antiqua,Bold"&amp;8Bid Form (1st Envelope)  / Page &amp;P of &amp;N</oddFooter>
      </headerFooter>
    </customSheetView>
    <customSheetView guid="{302D9D75-0757-45DA-AFBF-614F08F1401B}" scale="85" showPageBreaks="1" showGridLines="0" zeroValues="0" printArea="1" hiddenColumns="1" view="pageBreakPreview" topLeftCell="A31">
      <selection activeCell="M18" sqref="M18"/>
      <pageMargins left="0.75" right="0.77" top="0.62" bottom="0.61" header="0.39" footer="0.32"/>
      <pageSetup scale="98" orientation="portrait" r:id="rId2"/>
      <headerFooter alignWithMargins="0">
        <oddFooter>&amp;R&amp;"Book Antiqua,Bold"&amp;8Bid Form (1st Envelope)  / Page &amp;P of &amp;N</oddFooter>
      </headerFooter>
    </customSheetView>
  </customSheetViews>
  <mergeCells count="47">
    <mergeCell ref="B23:C23"/>
    <mergeCell ref="A3:F3"/>
    <mergeCell ref="C5:F5"/>
    <mergeCell ref="B6:C6"/>
    <mergeCell ref="C15:F15"/>
    <mergeCell ref="B17:F17"/>
    <mergeCell ref="B18:F18"/>
    <mergeCell ref="B19:F19"/>
    <mergeCell ref="B20:F20"/>
    <mergeCell ref="B21:C21"/>
    <mergeCell ref="D21:F21"/>
    <mergeCell ref="B22:C22"/>
    <mergeCell ref="B34:F34"/>
    <mergeCell ref="B24:C24"/>
    <mergeCell ref="B25:C25"/>
    <mergeCell ref="B26:C26"/>
    <mergeCell ref="B27:C27"/>
    <mergeCell ref="B28:C28"/>
    <mergeCell ref="D28:F28"/>
    <mergeCell ref="B29:F29"/>
    <mergeCell ref="B30:F30"/>
    <mergeCell ref="B31:F31"/>
    <mergeCell ref="B32:F32"/>
    <mergeCell ref="B33:F33"/>
    <mergeCell ref="A53:C53"/>
    <mergeCell ref="D53:F53"/>
    <mergeCell ref="B35:F35"/>
    <mergeCell ref="B36:F36"/>
    <mergeCell ref="B37:F37"/>
    <mergeCell ref="B38:F38"/>
    <mergeCell ref="B39:F39"/>
    <mergeCell ref="B40:F40"/>
    <mergeCell ref="B46:C46"/>
    <mergeCell ref="A50:C50"/>
    <mergeCell ref="D50:F50"/>
    <mergeCell ref="A51:C51"/>
    <mergeCell ref="A52:C52"/>
    <mergeCell ref="A57:C57"/>
    <mergeCell ref="A58:C58"/>
    <mergeCell ref="A59:F59"/>
    <mergeCell ref="A60:F60"/>
    <mergeCell ref="A54:C54"/>
    <mergeCell ref="D54:F54"/>
    <mergeCell ref="A55:C55"/>
    <mergeCell ref="D55:F55"/>
    <mergeCell ref="A56:C56"/>
    <mergeCell ref="D56:F56"/>
  </mergeCells>
  <pageMargins left="0.75" right="0.77" top="0.62" bottom="0.61" header="0.39" footer="0.32"/>
  <pageSetup scale="98" orientation="portrait" r:id="rId3"/>
  <headerFooter alignWithMargins="0">
    <oddFooter>&amp;R&amp;"Book Antiqua,Bold"&amp;8Bid Form (1st Envelope)  / Page &amp;P of &amp;N</oddFooter>
  </headerFooter>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23</vt:i4>
      </vt:variant>
    </vt:vector>
  </HeadingPairs>
  <TitlesOfParts>
    <vt:vector size="39" baseType="lpstr">
      <vt:lpstr>Basic</vt:lpstr>
      <vt:lpstr>Cover</vt:lpstr>
      <vt:lpstr>Instructions</vt:lpstr>
      <vt:lpstr>Names of Bidder</vt:lpstr>
      <vt:lpstr>Sch-1</vt:lpstr>
      <vt:lpstr>Sch-2</vt:lpstr>
      <vt:lpstr>Sch-3 </vt:lpstr>
      <vt:lpstr>Sch-4a</vt:lpstr>
      <vt:lpstr>Sch-4b</vt:lpstr>
      <vt:lpstr>Sch-5 Dis</vt:lpstr>
      <vt:lpstr>Sch-5</vt:lpstr>
      <vt:lpstr>Sch-6</vt:lpstr>
      <vt:lpstr>Sch-6 After Discount</vt:lpstr>
      <vt:lpstr>Sch-7</vt:lpstr>
      <vt:lpstr>Discount</vt:lpstr>
      <vt:lpstr>Bid Form 2nd Envelope</vt:lpstr>
      <vt:lpstr>'Bid Form 2nd Envelope'!Print_Area</vt:lpstr>
      <vt:lpstr>Cover!Print_Area</vt:lpstr>
      <vt:lpstr>Discount!Print_Area</vt:lpstr>
      <vt:lpstr>Instructions!Print_Area</vt:lpstr>
      <vt:lpstr>'Names of Bidder'!Print_Area</vt:lpstr>
      <vt:lpstr>'Sch-1'!Print_Area</vt:lpstr>
      <vt:lpstr>'Sch-2'!Print_Area</vt:lpstr>
      <vt:lpstr>'Sch-3 '!Print_Area</vt:lpstr>
      <vt:lpstr>'Sch-4a'!Print_Area</vt:lpstr>
      <vt:lpstr>'Sch-4b'!Print_Area</vt:lpstr>
      <vt:lpstr>'Sch-5'!Print_Area</vt:lpstr>
      <vt:lpstr>'Sch-5 Dis'!Print_Area</vt:lpstr>
      <vt:lpstr>'Sch-6'!Print_Area</vt:lpstr>
      <vt:lpstr>'Sch-6 After Discount'!Print_Area</vt:lpstr>
      <vt:lpstr>'Sch-7'!Print_Area</vt:lpstr>
      <vt:lpstr>'Sch-1'!Print_Titles</vt:lpstr>
      <vt:lpstr>'Sch-2'!Print_Titles</vt:lpstr>
      <vt:lpstr>'Sch-3 '!Print_Titles</vt:lpstr>
      <vt:lpstr>'Sch-5'!Print_Titles</vt:lpstr>
      <vt:lpstr>'Sch-5 Dis'!Print_Titles</vt:lpstr>
      <vt:lpstr>'Sch-6'!Print_Titles</vt:lpstr>
      <vt:lpstr>'Sch-6 After Discount'!Print_Titles</vt:lpstr>
      <vt:lpstr>'Sch-7'!Print_Titles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Umesh Kumar Yadav {उमेश कुमार यादव}</dc:creator>
  <cp:lastModifiedBy>Umesh Kumar Yadav {उमेश कुमार यादव}</cp:lastModifiedBy>
  <dcterms:created xsi:type="dcterms:W3CDTF">2021-08-24T06:52:23Z</dcterms:created>
  <dcterms:modified xsi:type="dcterms:W3CDTF">2021-10-26T10:55:23Z</dcterms:modified>
</cp:coreProperties>
</file>